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洪郁程\111學年度課發科\1120120_圖書採購\1.圖書採購書單(Excel)  命名範例_A-安南區-土城國小-圖書採購書單 -1111227 (File responses)\E-圖書採購書單-確定版-28-OK\"/>
    </mc:Choice>
  </mc:AlternateContent>
  <bookViews>
    <workbookView xWindow="-105" yWindow="-105" windowWidth="23250" windowHeight="12570"/>
  </bookViews>
  <sheets>
    <sheet name="正式書單" sheetId="1" r:id="rId1"/>
  </sheets>
  <definedNames>
    <definedName name="_xlnm.Print_Titles" localSheetId="0">正式書單!$3:$3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1" l="1"/>
  <c r="I23" i="1"/>
  <c r="I22" i="1"/>
  <c r="I21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37" i="1"/>
  <c r="I38" i="1"/>
  <c r="I41" i="1"/>
  <c r="I42" i="1"/>
  <c r="I43" i="1"/>
  <c r="I44" i="1"/>
  <c r="I25" i="1"/>
  <c r="I45" i="1"/>
  <c r="I46" i="1"/>
  <c r="I47" i="1"/>
  <c r="I48" i="1"/>
  <c r="I49" i="1"/>
  <c r="I50" i="1"/>
  <c r="I26" i="1"/>
  <c r="I51" i="1"/>
  <c r="I52" i="1"/>
  <c r="I53" i="1"/>
  <c r="I54" i="1"/>
  <c r="I36" i="1"/>
  <c r="I55" i="1"/>
  <c r="I56" i="1"/>
  <c r="I57" i="1"/>
  <c r="I58" i="1"/>
  <c r="I59" i="1"/>
  <c r="I60" i="1"/>
  <c r="I61" i="1"/>
  <c r="I62" i="1"/>
  <c r="I63" i="1"/>
  <c r="I64" i="1"/>
  <c r="I65" i="1"/>
  <c r="I27" i="1"/>
  <c r="I66" i="1"/>
  <c r="I67" i="1"/>
  <c r="I68" i="1"/>
  <c r="I69" i="1"/>
  <c r="I70" i="1"/>
  <c r="I71" i="1"/>
  <c r="I72" i="1"/>
  <c r="I73" i="1"/>
  <c r="I74" i="1"/>
  <c r="I28" i="1"/>
  <c r="I29" i="1"/>
  <c r="I30" i="1"/>
  <c r="I31" i="1"/>
  <c r="I32" i="1"/>
  <c r="I33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39" i="1"/>
  <c r="I40" i="1"/>
  <c r="I116" i="1"/>
  <c r="I117" i="1"/>
  <c r="I118" i="1"/>
  <c r="I119" i="1"/>
  <c r="I120" i="1"/>
  <c r="I121" i="1"/>
  <c r="I34" i="1"/>
  <c r="I35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4" i="1"/>
  <c r="I151" i="1" l="1"/>
</calcChain>
</file>

<file path=xl/sharedStrings.xml><?xml version="1.0" encoding="utf-8"?>
<sst xmlns="http://schemas.openxmlformats.org/spreadsheetml/2006/main" count="1061" uniqueCount="346">
  <si>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</si>
  <si>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</si>
  <si>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</si>
  <si>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</si>
  <si>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</si>
  <si>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</si>
  <si>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</si>
  <si>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</si>
  <si>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</si>
  <si>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</si>
  <si>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</si>
  <si>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</si>
  <si>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</si>
  <si>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</si>
  <si>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</si>
  <si>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臺南市111學年度安定區安定國小圖書館（室）圖書採購書單                   </t>
    <phoneticPr fontId="1" type="noConversion"/>
  </si>
  <si>
    <t>學校班級最高學生數( 24  )人</t>
    <phoneticPr fontId="1" type="noConversion"/>
  </si>
  <si>
    <t>一起來讀靜思語！給孩子的生活百句</t>
  </si>
  <si>
    <t>釋證嚴</t>
  </si>
  <si>
    <t>好人出版</t>
  </si>
  <si>
    <t>台灣</t>
  </si>
  <si>
    <t>是</t>
  </si>
  <si>
    <t>否</t>
  </si>
  <si>
    <t>社會/綜合領域</t>
    <phoneticPr fontId="1" type="noConversion"/>
  </si>
  <si>
    <t>Bad Seed 6 Book Pack</t>
  </si>
  <si>
    <t>Jory John,Pete Oswald (ILT)</t>
  </si>
  <si>
    <t>HarperCollins</t>
  </si>
  <si>
    <t>美國</t>
  </si>
  <si>
    <t>Deep in the Ocean</t>
  </si>
  <si>
    <t>Brunellière, Lucie</t>
  </si>
  <si>
    <t>Abrams Appleseed</t>
  </si>
  <si>
    <t>The World’s Worst Pets</t>
  </si>
  <si>
    <t>David Walliams/ Adam Stower (ILT)</t>
  </si>
  <si>
    <t>HarperCollinsChildren’sBooks</t>
  </si>
  <si>
    <t>英國</t>
  </si>
  <si>
    <t>The World’s Worst Parents</t>
  </si>
  <si>
    <t>David Walliams,Tony Ross (ILT)</t>
  </si>
  <si>
    <t>The World’s Worst Children</t>
  </si>
  <si>
    <t>David Walliams,Tony Ross</t>
  </si>
  <si>
    <t>The World’s Worst Children 2</t>
  </si>
  <si>
    <t>The World’s Worst Children 3</t>
  </si>
  <si>
    <t>The World’s Worst Teachers</t>
  </si>
  <si>
    <t>The Ice Monster</t>
  </si>
  <si>
    <t>Fing</t>
  </si>
  <si>
    <t>HarperCollins Children’s Books</t>
  </si>
  <si>
    <t>The Boy in the Dress</t>
  </si>
  <si>
    <t>David Walliams</t>
  </si>
  <si>
    <t>Harper Collins UK</t>
  </si>
  <si>
    <t>Gangsta Granny</t>
  </si>
  <si>
    <t>Billionaire Boy</t>
  </si>
  <si>
    <t>Mr Stink</t>
  </si>
  <si>
    <t>David Walliams,Quentin Blake</t>
  </si>
  <si>
    <t>The World of David Walliams Book of Stuff: Fun, Facts and Everything You Never Wanted to Know</t>
  </si>
  <si>
    <t>I Don’t Care</t>
  </si>
  <si>
    <t>Fogliano, Julie</t>
  </si>
  <si>
    <t>Neal Porter Books</t>
  </si>
  <si>
    <t xml:space="preserve">
耶誕老公公的紅手套
</t>
    <phoneticPr fontId="1" type="noConversion"/>
  </si>
  <si>
    <t xml:space="preserve">
三浦太郎(Taro Miura)
</t>
    <phoneticPr fontId="1" type="noConversion"/>
  </si>
  <si>
    <t xml:space="preserve">"
小魯文化事業股份有限公司
</t>
    <phoneticPr fontId="1" type="noConversion"/>
  </si>
  <si>
    <t>台灣</t>
    <phoneticPr fontId="1" type="noConversion"/>
  </si>
  <si>
    <t>9786267043004</t>
    <phoneticPr fontId="1" type="noConversion"/>
  </si>
  <si>
    <t>否</t>
    <phoneticPr fontId="1" type="noConversion"/>
  </si>
  <si>
    <t>否</t>
    <phoneticPr fontId="1" type="noConversion"/>
  </si>
  <si>
    <t xml:space="preserve">
時光小學二：我的便利貼媽媽
</t>
  </si>
  <si>
    <t xml:space="preserve">
作者／王文華
繪者／王秋香
</t>
  </si>
  <si>
    <t xml:space="preserve">
財團法人國語日報社
</t>
  </si>
  <si>
    <t>台灣</t>
    <phoneticPr fontId="1" type="noConversion"/>
  </si>
  <si>
    <t>9789577518651</t>
  </si>
  <si>
    <t>小學生課外優良讀物首選(八)：經典橋樑套書1</t>
  </si>
  <si>
    <r>
      <t>勒內‧吉約</t>
    </r>
    <r>
      <rPr>
        <sz val="14"/>
        <color indexed="23"/>
        <rFont val="標楷體"/>
        <family val="4"/>
        <charset val="136"/>
      </rPr>
      <t>, </t>
    </r>
    <r>
      <rPr>
        <sz val="14"/>
        <color indexed="8"/>
        <rFont val="標楷體"/>
        <family val="4"/>
        <charset val="136"/>
      </rPr>
      <t>羅伯．勞森</t>
    </r>
    <r>
      <rPr>
        <sz val="14"/>
        <color indexed="23"/>
        <rFont val="標楷體"/>
        <family val="4"/>
        <charset val="136"/>
      </rPr>
      <t>, </t>
    </r>
    <r>
      <rPr>
        <sz val="14"/>
        <color indexed="8"/>
        <rFont val="標楷體"/>
        <family val="4"/>
        <charset val="136"/>
      </rPr>
      <t>凱特‧道格拉斯‧魏琴</t>
    </r>
    <r>
      <rPr>
        <sz val="14"/>
        <color indexed="23"/>
        <rFont val="標楷體"/>
        <family val="4"/>
        <charset val="136"/>
      </rPr>
      <t>, </t>
    </r>
    <r>
      <rPr>
        <sz val="14"/>
        <color indexed="8"/>
        <rFont val="標楷體"/>
        <family val="4"/>
        <charset val="136"/>
      </rPr>
      <t>布雷特‧哈特</t>
    </r>
    <phoneticPr fontId="1" type="noConversion"/>
  </si>
  <si>
    <t>韋伯</t>
    <phoneticPr fontId="1" type="noConversion"/>
  </si>
  <si>
    <t>是</t>
    <phoneticPr fontId="1" type="noConversion"/>
  </si>
  <si>
    <t>我會自己讀！小學生的第一套橋梁書</t>
  </si>
  <si>
    <r>
      <t>哲也</t>
    </r>
    <r>
      <rPr>
        <sz val="14"/>
        <color indexed="23"/>
        <rFont val="標楷體"/>
        <family val="4"/>
        <charset val="136"/>
      </rPr>
      <t>, </t>
    </r>
    <r>
      <rPr>
        <sz val="14"/>
        <color indexed="63"/>
        <rFont val="標楷體"/>
        <family val="4"/>
        <charset val="136"/>
      </rPr>
      <t>林世仁</t>
    </r>
    <r>
      <rPr>
        <sz val="14"/>
        <color indexed="23"/>
        <rFont val="標楷體"/>
        <family val="4"/>
        <charset val="136"/>
      </rPr>
      <t>, </t>
    </r>
    <r>
      <rPr>
        <sz val="14"/>
        <color indexed="63"/>
        <rFont val="標楷體"/>
        <family val="4"/>
        <charset val="136"/>
      </rPr>
      <t>林哲璋</t>
    </r>
    <r>
      <rPr>
        <sz val="14"/>
        <color indexed="23"/>
        <rFont val="標楷體"/>
        <family val="4"/>
        <charset val="136"/>
      </rPr>
      <t>, </t>
    </r>
    <r>
      <rPr>
        <sz val="14"/>
        <color indexed="63"/>
        <rFont val="標楷體"/>
        <family val="4"/>
        <charset val="136"/>
      </rPr>
      <t>童嘉</t>
    </r>
    <r>
      <rPr>
        <sz val="14"/>
        <color indexed="23"/>
        <rFont val="標楷體"/>
        <family val="4"/>
        <charset val="136"/>
      </rPr>
      <t>, </t>
    </r>
    <r>
      <rPr>
        <sz val="14"/>
        <color indexed="63"/>
        <rFont val="標楷體"/>
        <family val="4"/>
        <charset val="136"/>
      </rPr>
      <t>謝武彰</t>
    </r>
    <r>
      <rPr>
        <sz val="14"/>
        <color indexed="23"/>
        <rFont val="標楷體"/>
        <family val="4"/>
        <charset val="136"/>
      </rPr>
      <t>, </t>
    </r>
    <r>
      <rPr>
        <sz val="14"/>
        <color indexed="63"/>
        <rFont val="標楷體"/>
        <family val="4"/>
        <charset val="136"/>
      </rPr>
      <t>楊維晟</t>
    </r>
  </si>
  <si>
    <t>親子天下</t>
    <phoneticPr fontId="1" type="noConversion"/>
  </si>
  <si>
    <t>我會自己讀！2 小學生的「校園生活」橋梁書</t>
  </si>
  <si>
    <r>
      <t>王文華</t>
    </r>
    <r>
      <rPr>
        <sz val="14"/>
        <color indexed="23"/>
        <rFont val="標楷體"/>
        <family val="4"/>
        <charset val="136"/>
      </rPr>
      <t>, </t>
    </r>
    <r>
      <rPr>
        <sz val="14"/>
        <color indexed="63"/>
        <rFont val="標楷體"/>
        <family val="4"/>
        <charset val="136"/>
      </rPr>
      <t>岑澎維</t>
    </r>
    <r>
      <rPr>
        <sz val="14"/>
        <color indexed="23"/>
        <rFont val="標楷體"/>
        <family val="4"/>
        <charset val="136"/>
      </rPr>
      <t>, </t>
    </r>
    <r>
      <rPr>
        <sz val="14"/>
        <color indexed="63"/>
        <rFont val="標楷體"/>
        <family val="4"/>
        <charset val="136"/>
      </rPr>
      <t>哲也</t>
    </r>
    <phoneticPr fontId="1" type="noConversion"/>
  </si>
  <si>
    <t>我會自己讀3：「小勇氣‧大冒險」小學生的橋梁書選</t>
  </si>
  <si>
    <r>
      <t>哲也</t>
    </r>
    <r>
      <rPr>
        <sz val="14"/>
        <color indexed="23"/>
        <rFont val="標楷體"/>
        <family val="4"/>
        <charset val="136"/>
      </rPr>
      <t>, </t>
    </r>
    <r>
      <rPr>
        <sz val="14"/>
        <color indexed="63"/>
        <rFont val="標楷體"/>
        <family val="4"/>
        <charset val="136"/>
      </rPr>
      <t>林世仁</t>
    </r>
    <r>
      <rPr>
        <sz val="14"/>
        <color indexed="23"/>
        <rFont val="標楷體"/>
        <family val="4"/>
        <charset val="136"/>
      </rPr>
      <t>, </t>
    </r>
    <r>
      <rPr>
        <sz val="14"/>
        <color indexed="63"/>
        <rFont val="標楷體"/>
        <family val="4"/>
        <charset val="136"/>
      </rPr>
      <t>侯維玲</t>
    </r>
    <phoneticPr fontId="1" type="noConversion"/>
  </si>
  <si>
    <t>雨林冒險王1雲豹的怒吼</t>
    <phoneticPr fontId="1" type="noConversion"/>
  </si>
  <si>
    <t>洪在徹</t>
    <phoneticPr fontId="1" type="noConversion"/>
  </si>
  <si>
    <t>三采</t>
    <phoneticPr fontId="1" type="noConversion"/>
  </si>
  <si>
    <t>雨林冒險王2恐怖的帝王蠍</t>
    <phoneticPr fontId="1" type="noConversion"/>
  </si>
  <si>
    <t>雨林冒險王3狠心的黑蜘蛛</t>
    <phoneticPr fontId="1" type="noConversion"/>
  </si>
  <si>
    <t>雨林冒險王4巨鱷的攻擊</t>
    <phoneticPr fontId="1" type="noConversion"/>
  </si>
  <si>
    <t xml:space="preserve">魔法動物學園套書(一) </t>
  </si>
  <si>
    <t>瑪吉特．奧爾</t>
  </si>
  <si>
    <t>韋伯</t>
  </si>
  <si>
    <t>德國</t>
  </si>
  <si>
    <t>阿德蝸的海洋學堂 天使的藍眼淚</t>
  </si>
  <si>
    <t>阿德蝸</t>
  </si>
  <si>
    <t>小兵出版社有限公司</t>
  </si>
  <si>
    <t>10歲開始學政治</t>
  </si>
  <si>
    <t>Alex Firth、Rosie Hore、Louie Stowell</t>
  </si>
  <si>
    <t xml:space="preserve">
遠見天下文化出版股份有限公司</t>
  </si>
  <si>
    <t>10歲開始學經濟</t>
  </si>
  <si>
    <t xml:space="preserve">Lara Bryan、Andy Prentice
</t>
  </si>
  <si>
    <t>"
遠見天下文化出版股份有限公司</t>
  </si>
  <si>
    <t>孩子的第一本同理認知小百科：我很特別，你很特別</t>
  </si>
  <si>
    <t>Felicity Brooks</t>
  </si>
  <si>
    <t>遠見天下文化出版股份有限公司</t>
  </si>
  <si>
    <t>Girls’Talk女生的悄悄話：女生的性徵、外貌、性與心事</t>
  </si>
  <si>
    <t>翼大</t>
  </si>
  <si>
    <t>小魯文化事業股份有限公司</t>
  </si>
  <si>
    <t>偉大文豪——莎士比亞、安徒生、馬克吐溫、阿嘉莎克莉絲蒂</t>
  </si>
  <si>
    <t>劉思源、張麗容、Roberto Besio</t>
  </si>
  <si>
    <t>格林文化事業股份有限公司</t>
  </si>
  <si>
    <t>建立孩子思辨能力的第一套橋梁書：原來大家都不一樣、喜歡就可以帶回家嗎、為什麼要「合作」、為什麼要感謝別人</t>
  </si>
  <si>
    <t>哲學新媒體、公羊兄(朱生亦)、蘇子媖</t>
  </si>
  <si>
    <t>小麥田(城邦文化事業股份有限公司)</t>
  </si>
  <si>
    <t>君偉的誤會報告</t>
  </si>
  <si>
    <t>王淑芬</t>
  </si>
  <si>
    <t>親子天下股份有限公司</t>
  </si>
  <si>
    <t>我的同學是一隻熊</t>
  </si>
  <si>
    <t>張友漁</t>
  </si>
  <si>
    <t>安心國小4：抱怨靠邊站</t>
  </si>
  <si>
    <t>岑澎維</t>
  </si>
  <si>
    <t>對面的怪叔叔</t>
  </si>
  <si>
    <t>管家琪</t>
  </si>
  <si>
    <t>幼獅文化事業股份有限公司</t>
  </si>
  <si>
    <t>桂老師帶你無障礙閱讀：《大文豪故事集》＋《小寓言故事集》一套2冊</t>
  </si>
  <si>
    <t>作者／桂文亞
繪者／陳亭亭</t>
  </si>
  <si>
    <t>字畝文化(讀書共和國文化有限公司)</t>
  </si>
  <si>
    <t>我的非洲家人（新版）</t>
  </si>
  <si>
    <t>堀米薰</t>
  </si>
  <si>
    <t>歡迎光臨夢境百貨：您所訂購的夢已銷售一空</t>
  </si>
  <si>
    <t>이미예</t>
  </si>
  <si>
    <t>寂寞出版股份有限公司</t>
  </si>
  <si>
    <t>暴風雨男孩（兒童文學經典‧國際安徒生大獎插畫家羅伯‧英潘版）</t>
  </si>
  <si>
    <t>Colin Thiele、
Robert Ingpen</t>
  </si>
  <si>
    <t>銅山國王（國際安徒生大獎提名作家．荷蘭金筆獎代表作）</t>
  </si>
  <si>
    <t>Paul Biegel、Linde Faas、
Harmen van Straaten</t>
  </si>
  <si>
    <t>撒種人（新改版）</t>
  </si>
  <si>
    <t>作者／保羅．佛萊希曼(Paul Fleischman)
繪者／紅膠囊</t>
  </si>
  <si>
    <t>晨星出版有限公司</t>
  </si>
  <si>
    <t>科學不思議5：隨機現象調查團</t>
  </si>
  <si>
    <t>小波秀雄</t>
    <phoneticPr fontId="1" type="noConversion"/>
  </si>
  <si>
    <t>親子天下股份有限公司</t>
    <phoneticPr fontId="1" type="noConversion"/>
  </si>
  <si>
    <t>臺灣</t>
    <phoneticPr fontId="1" type="noConversion"/>
  </si>
  <si>
    <t>失能旅社</t>
    <phoneticPr fontId="1" type="noConversion"/>
  </si>
  <si>
    <t>Gami</t>
    <phoneticPr fontId="1" type="noConversion"/>
  </si>
  <si>
    <t>大辣出版股份有限公司</t>
    <phoneticPr fontId="1" type="noConversion"/>
  </si>
  <si>
    <t>再見的練習</t>
  </si>
  <si>
    <t>林小杯</t>
    <phoneticPr fontId="1" type="noConversion"/>
  </si>
  <si>
    <t>是路故事有限公司</t>
    <phoneticPr fontId="1" type="noConversion"/>
  </si>
  <si>
    <t xml:space="preserve">放學後的理科教室：33個在家就能做的小實驗，玩出理科力！ </t>
  </si>
  <si>
    <t>尾嶋好美</t>
    <phoneticPr fontId="1" type="noConversion"/>
  </si>
  <si>
    <t>世茂出版有限公司</t>
    <phoneticPr fontId="1" type="noConversion"/>
  </si>
  <si>
    <t>STEAM新素養--解開機器人的祕密</t>
    <phoneticPr fontId="1" type="noConversion"/>
  </si>
  <si>
    <t>克里斯．奧克雷德(Chris Oxlade)、阿妮塔．加奈利(Anita Ganeri)
阿妮塔．加奈利(Anita Ganeri)</t>
    <phoneticPr fontId="1" type="noConversion"/>
  </si>
  <si>
    <t>臺灣麥克股份有限公司</t>
    <phoneticPr fontId="1" type="noConversion"/>
  </si>
  <si>
    <t>成為小小生態觀察家：從觀察到保育，五位動</t>
  </si>
  <si>
    <t>李曼韻、林大利、袁守立、陳美汀、程一駿</t>
    <phoneticPr fontId="1" type="noConversion"/>
  </si>
  <si>
    <t>小麥田(城邦文化事業股份有限公司)</t>
    <phoneticPr fontId="1" type="noConversion"/>
  </si>
  <si>
    <t>有趣到睡不著的輕科普-妙趣版(全套六冊)：自然、化學、生物、植物、天文、地科 全套六冊：《有趣到睡不著的自然科學：沒有芯的蠟燭也能燒?》《有趣到睡不著的化學：可以用鑽石烤松茸嗎?》《有趣到睡不著的生物學：螞蟻和人工智慧有關?》《有趣到睡不著的植物學：花朵占有趣卜有必勝法!》《有趣到睡不著的天文學：黑洞的真面目是什麼?》《有趣到睡不著的地球科學：變成化石沒那麼簡單》</t>
    <phoneticPr fontId="1" type="noConversion"/>
  </si>
  <si>
    <t>左卷健男、長谷川英祐、稻垣榮洋、縣秀彥</t>
    <phoneticPr fontId="1" type="noConversion"/>
  </si>
  <si>
    <t>快樂文化(讀書共和國文化有限公司)</t>
    <phoneticPr fontId="1" type="noConversion"/>
  </si>
  <si>
    <t>我長在打開的樹洞</t>
    <phoneticPr fontId="1" type="noConversion"/>
  </si>
  <si>
    <t>Apyang Imiq程廷</t>
    <phoneticPr fontId="1" type="noConversion"/>
  </si>
  <si>
    <t>九歌出版社有限公司</t>
    <phoneticPr fontId="1" type="noConversion"/>
  </si>
  <si>
    <t>穿越故宮大冒險6：快雪時晴帖神乎其技</t>
    <phoneticPr fontId="1" type="noConversion"/>
  </si>
  <si>
    <t>鄭宗弦</t>
    <phoneticPr fontId="1" type="noConversion"/>
  </si>
  <si>
    <t>遠見天下文化出版股份有限公司</t>
    <phoneticPr fontId="1" type="noConversion"/>
  </si>
  <si>
    <t xml:space="preserve">我的主張勇敢說！ </t>
  </si>
  <si>
    <t>安德魯．喬尼爾(Andrew Joyner)</t>
    <phoneticPr fontId="1" type="noConversion"/>
  </si>
  <si>
    <t xml:space="preserve">小宇宙文化(方言文化出版事業有限公司) </t>
    <phoneticPr fontId="1" type="noConversion"/>
  </si>
  <si>
    <t>一起玩，聽誰的？</t>
  </si>
  <si>
    <t>Isabelle Arsenault</t>
    <phoneticPr fontId="1" type="noConversion"/>
  </si>
  <si>
    <t>字畝文化(讀書共和國文化有限公司)</t>
    <phoneticPr fontId="1" type="noConversion"/>
  </si>
  <si>
    <t xml:space="preserve">天文100問：最強圖解X超酷實驗 破解一百個不可思議的宇宙祕密 </t>
  </si>
  <si>
    <t>周美吟、歐柏昇</t>
    <phoneticPr fontId="1" type="noConversion"/>
  </si>
  <si>
    <t>Why？回收科學</t>
  </si>
  <si>
    <t>著／Kim Jungwook 繪／Song Hoeseok</t>
    <phoneticPr fontId="1" type="noConversion"/>
  </si>
  <si>
    <t xml:space="preserve">小牛頓科學教育有限公司 </t>
    <phoneticPr fontId="1" type="noConversion"/>
  </si>
  <si>
    <t>Why？細菌與病毒</t>
  </si>
  <si>
    <t>著／Kim Jungwook
繪／Kim Kangho</t>
    <phoneticPr fontId="1" type="noConversion"/>
  </si>
  <si>
    <t>少年小樹之歌</t>
  </si>
  <si>
    <t>Forrest Carter</t>
  </si>
  <si>
    <t>英屬維京群島商高寶國際有限公司台灣分公司</t>
  </si>
  <si>
    <t>蘿兒的家庭筆記</t>
  </si>
  <si>
    <t>Emily Critchley</t>
  </si>
  <si>
    <t xml:space="preserve">幼獅文化事業股份有限公司 </t>
  </si>
  <si>
    <t>兒童酷小說套書(一)：魔球的密印系列</t>
  </si>
  <si>
    <t>史蒂芬•葛梅爾</t>
  </si>
  <si>
    <t>臺灣</t>
  </si>
  <si>
    <t>兒童酷小說(二)：吸血鬼姊妹粉與黑套書</t>
  </si>
  <si>
    <t>娜蒂雅‧芬利奇</t>
  </si>
  <si>
    <t>兒童酷小說套書(三)：鬼靈精皮帕系列</t>
  </si>
  <si>
    <t>夏洛特‧哈柏沙</t>
  </si>
  <si>
    <t>兒童酷小說套書(四)：酷小子雨果系列</t>
  </si>
  <si>
    <t>賽賓奈．澤特</t>
  </si>
  <si>
    <t>羅德．達爾經典珍藏版</t>
  </si>
  <si>
    <t>羅德．達爾</t>
  </si>
  <si>
    <t>小天下出版</t>
  </si>
  <si>
    <t>世界史偵探柯南12冊大套書</t>
  </si>
  <si>
    <t>青山剛昌</t>
  </si>
  <si>
    <t>三采文化</t>
  </si>
  <si>
    <t>灌籃高手1</t>
    <phoneticPr fontId="1" type="noConversion"/>
  </si>
  <si>
    <t>井上雄彥</t>
    <phoneticPr fontId="1" type="noConversion"/>
  </si>
  <si>
    <t>尖端出版社</t>
    <phoneticPr fontId="1" type="noConversion"/>
  </si>
  <si>
    <t>灌籃高手2</t>
  </si>
  <si>
    <t>灌籃高手3</t>
  </si>
  <si>
    <t>灌籃高手4</t>
  </si>
  <si>
    <t>灌籃高手5</t>
  </si>
  <si>
    <t>灌籃高手6</t>
  </si>
  <si>
    <t>灌籃高手7</t>
  </si>
  <si>
    <t>灌籃高手8</t>
  </si>
  <si>
    <t>灌籃高手9</t>
  </si>
  <si>
    <t>灌籃高手10</t>
  </si>
  <si>
    <t>灌籃高手11</t>
  </si>
  <si>
    <t>灌籃高手12</t>
  </si>
  <si>
    <t>灌籃高手13</t>
  </si>
  <si>
    <t>灌籃高手14</t>
  </si>
  <si>
    <t>灌籃高手15</t>
  </si>
  <si>
    <t>灌籃高手16</t>
  </si>
  <si>
    <t>灌籃高手17</t>
  </si>
  <si>
    <t>灌籃高手18</t>
  </si>
  <si>
    <t>灌籃高手19</t>
  </si>
  <si>
    <t>灌籃高手20</t>
  </si>
  <si>
    <t>假如給我三天光明：海倫凱勒的人生故事</t>
  </si>
  <si>
    <t>海倫．凱勒(Helen Adams Keller)</t>
  </si>
  <si>
    <t>愛米粒出版有限公司</t>
  </si>
  <si>
    <t>大象舅舅（中英雙語讀本）</t>
  </si>
  <si>
    <t>Arnold Lobel</t>
  </si>
  <si>
    <t>遠流出版事業股份有限公司</t>
  </si>
  <si>
    <t>黑神駒【全球Top 10暢銷少兒文學，BBC百大最愛小說，最感人的動物傳記文學經典】</t>
  </si>
  <si>
    <t>Anna Sewell</t>
  </si>
  <si>
    <t>小樹文化(讀書共和國文化有限公司)</t>
  </si>
  <si>
    <t>米米和莎莎2：一個美好的假日</t>
  </si>
  <si>
    <t>Katarína Kerekesová、
Katarína Moláková、
Alexandra Salmela</t>
  </si>
  <si>
    <t>四也文化出版有限公司</t>
  </si>
  <si>
    <t>恐龍在鐵道上一直奔跑</t>
  </si>
  <si>
    <t>Watan瓦旦、Ali阿麗、Makao馬告</t>
  </si>
  <si>
    <t>斑馬線文庫有限公司</t>
  </si>
  <si>
    <t>新同學小斑</t>
  </si>
  <si>
    <t>Gideon Samson</t>
  </si>
  <si>
    <t>救命英雄：12位緊急救援工作者的一天</t>
  </si>
  <si>
    <t>文／埃里爾‧納許(Eryl Nash)
圖／亞娜‧艾爾貝洛(Ana Albero)</t>
  </si>
  <si>
    <t>水滴文化(城邦文化事業股份有限公司)</t>
  </si>
  <si>
    <t>成語迷宮. 蟲林鳥獸篇</t>
  </si>
  <si>
    <t>小牛頓科學教育有限公司編輯團隊</t>
  </si>
  <si>
    <t>小牛頓科學教育有限公司</t>
  </si>
  <si>
    <t>雨林冒險王6黑暗的洞穴</t>
    <phoneticPr fontId="1" type="noConversion"/>
  </si>
  <si>
    <t>雨林冒險王7白蟻大發生</t>
    <phoneticPr fontId="1" type="noConversion"/>
  </si>
  <si>
    <t>雨林冒險王8甲蟲爭霸戰</t>
    <phoneticPr fontId="1" type="noConversion"/>
  </si>
  <si>
    <t>雨林冒險王9最強殺手蜻蜓</t>
    <phoneticPr fontId="1" type="noConversion"/>
  </si>
  <si>
    <t>雨林冒險王10擬態專家</t>
    <phoneticPr fontId="1" type="noConversion"/>
  </si>
  <si>
    <t>台灣尋寶記</t>
    <phoneticPr fontId="1" type="noConversion"/>
  </si>
  <si>
    <t>Sweet Factory</t>
    <phoneticPr fontId="1" type="noConversion"/>
  </si>
  <si>
    <t>芬蘭尋寶記</t>
    <phoneticPr fontId="1" type="noConversion"/>
  </si>
  <si>
    <t>Story a.</t>
    <phoneticPr fontId="1" type="noConversion"/>
  </si>
  <si>
    <t>紐西蘭尋寶記</t>
    <phoneticPr fontId="1" type="noConversion"/>
  </si>
  <si>
    <t>Gomdori  Co.</t>
    <phoneticPr fontId="1" type="noConversion"/>
  </si>
  <si>
    <t>加拿大尋寶記</t>
    <phoneticPr fontId="1" type="noConversion"/>
  </si>
  <si>
    <t>波蘭尋寶記</t>
    <phoneticPr fontId="1" type="noConversion"/>
  </si>
  <si>
    <t>古巴尋寶記</t>
    <phoneticPr fontId="1" type="noConversion"/>
  </si>
  <si>
    <t>希臘文明尋寶記1</t>
    <phoneticPr fontId="1" type="noConversion"/>
  </si>
  <si>
    <t>希臘文明尋寶記2</t>
    <phoneticPr fontId="1" type="noConversion"/>
  </si>
  <si>
    <t xml:space="preserve">
航向鯨奇島
</t>
  </si>
  <si>
    <t xml:space="preserve">
文／李明珊
圖／袁知芃
</t>
  </si>
  <si>
    <t xml:space="preserve">
三民書局股份有限公司
</t>
  </si>
  <si>
    <t>克莉絲汀．諾曼－菲樂蜜</t>
    <phoneticPr fontId="1" type="noConversion"/>
  </si>
  <si>
    <t xml:space="preserve">大穎文化事業股份有限公司
</t>
    <phoneticPr fontId="1" type="noConversion"/>
  </si>
  <si>
    <t>9789865570002</t>
    <phoneticPr fontId="1" type="noConversion"/>
  </si>
  <si>
    <t xml:space="preserve">
美好食堂
</t>
    <phoneticPr fontId="1" type="noConversion"/>
  </si>
  <si>
    <t xml:space="preserve">
李憶婷
</t>
  </si>
  <si>
    <t xml:space="preserve">
Kido親子時堂(南一書局企業股份有限公司)
</t>
  </si>
  <si>
    <t>9789574437078</t>
  </si>
  <si>
    <t xml:space="preserve">
先有蛋
</t>
  </si>
  <si>
    <t xml:space="preserve">
蘿拉‧維卡羅‧希格
(Laura Vaccaro Seeger)
</t>
  </si>
  <si>
    <t xml:space="preserve">
維京國際股份有限公司
</t>
  </si>
  <si>
    <t>9789864403622</t>
  </si>
  <si>
    <t xml:space="preserve">
變色龍的刨冰店
</t>
  </si>
  <si>
    <t xml:space="preserve">
谷口智則
</t>
  </si>
  <si>
    <t xml:space="preserve">
青林國際出版股份有限公司
</t>
  </si>
  <si>
    <t>9789862745465</t>
  </si>
  <si>
    <t xml:space="preserve">
熱天的時陣：嚕嚕的夏天
</t>
  </si>
  <si>
    <t xml:space="preserve">
儲玉玲
</t>
  </si>
  <si>
    <t xml:space="preserve">
聯經出版事業股份有限公司
</t>
  </si>
  <si>
    <t>9789570858600</t>
  </si>
  <si>
    <t xml:space="preserve">
汙水爆炸啦！
</t>
  </si>
  <si>
    <t xml:space="preserve">
송수혜
</t>
  </si>
  <si>
    <t>9789862745601</t>
  </si>
  <si>
    <t xml:space="preserve">
真好耶！小學生快樂生活日記（日本知名編劇筒井共美X人氣繪本作家吉竹伸介超療癒之作）
</t>
  </si>
  <si>
    <t xml:space="preserve">
筒井ともみ、
ヨシタケシンスケ
</t>
  </si>
  <si>
    <t xml:space="preserve">
小麥田(城邦文化事業股份有限公司)
</t>
  </si>
  <si>
    <t>9789578544475</t>
  </si>
  <si>
    <t>哈利波特1-7【繁體中文版20週年紀念】 (7冊合售)</t>
    <phoneticPr fontId="1" type="noConversion"/>
  </si>
  <si>
    <t> J.K.羅琳</t>
  </si>
  <si>
    <t>皇冠</t>
    <phoneticPr fontId="1" type="noConversion"/>
  </si>
  <si>
    <t>怪獸與牠們的產地＋穿越歷史的魁地奇＋吟遊詩人皮陀故事集【霍格華茲圖書館全新插畫版】</t>
    <phoneticPr fontId="1" type="noConversion"/>
  </si>
  <si>
    <t>工作大透視（新版）</t>
  </si>
  <si>
    <t>Silvie Sanža</t>
  </si>
  <si>
    <t>未行之路</t>
  </si>
  <si>
    <t>Robert Frost</t>
  </si>
  <si>
    <t>和英出版社</t>
  </si>
  <si>
    <t>大力士女孩</t>
  </si>
  <si>
    <t>文/ 姜義村
圖/ 貓魚</t>
  </si>
  <si>
    <t>巴巴文化(也是文創有限公司)</t>
  </si>
  <si>
    <t>昨天晚上</t>
  </si>
  <si>
    <t>白希那(백희나)</t>
  </si>
  <si>
    <t>100顆種子</t>
  </si>
  <si>
    <t>作／伊莎貝．明霍斯．馬汀(Isabel Minhós Martins)
繪／河野雅拉(Yara Kono)</t>
  </si>
  <si>
    <t>國王的孩子們</t>
  </si>
  <si>
    <t>三浦太郎(Taro Miura)</t>
  </si>
  <si>
    <t xml:space="preserve">小魯文化事業股份有限公司
</t>
  </si>
  <si>
    <t>成為一棵樹</t>
  </si>
  <si>
    <t>Maria Gianferrar</t>
  </si>
  <si>
    <t>聯經出版事業股份有限公司</t>
  </si>
  <si>
    <t>玻璃小孩吉賽兒</t>
  </si>
  <si>
    <t>Beatrice Alemagna</t>
  </si>
  <si>
    <t>阿布拉教育文化有限公司</t>
  </si>
  <si>
    <t>怪醫黑傑克1</t>
    <phoneticPr fontId="1" type="noConversion"/>
  </si>
  <si>
    <t>手塚治虫</t>
    <phoneticPr fontId="1" type="noConversion"/>
  </si>
  <si>
    <t>台灣東販出版社</t>
    <phoneticPr fontId="1" type="noConversion"/>
  </si>
  <si>
    <t>怪醫黑傑克2</t>
  </si>
  <si>
    <t>怪醫黑傑克3</t>
    <phoneticPr fontId="1" type="noConversion"/>
  </si>
  <si>
    <t>怪醫黑傑克4</t>
  </si>
  <si>
    <t>怪醫黑傑克5</t>
  </si>
  <si>
    <t>怪醫黑傑克6</t>
  </si>
  <si>
    <t>怪醫黑傑克7</t>
  </si>
  <si>
    <t>怪醫黑傑克8</t>
  </si>
  <si>
    <t>怪醫黑傑克9</t>
  </si>
  <si>
    <t>怪醫黑傑克10</t>
  </si>
  <si>
    <t>怪醫黑傑克11</t>
  </si>
  <si>
    <t>怪醫黑傑克12</t>
  </si>
  <si>
    <t>怪醫黑傑克13</t>
  </si>
  <si>
    <t>怪醫黑傑克14</t>
  </si>
  <si>
    <t>怪醫黑傑克15</t>
  </si>
  <si>
    <t>怪醫黑傑克16</t>
  </si>
  <si>
    <t>怪醫黑傑克17</t>
  </si>
  <si>
    <t>天才少女福爾摩斯套書</t>
  </si>
  <si>
    <t>南西．史賓格</t>
  </si>
  <si>
    <t>Q版FB歷史</t>
  </si>
  <si>
    <t>丁振宇</t>
  </si>
  <si>
    <t>風雲時代</t>
  </si>
  <si>
    <t>法國美食史：行家知識與風土認證</t>
  </si>
  <si>
    <t>Maryann Tebben</t>
  </si>
  <si>
    <t xml:space="preserve">天培文化有限公司 </t>
  </si>
  <si>
    <t>動力大應用(全新版)</t>
  </si>
  <si>
    <t xml:space="preserve">東方編輯小組 </t>
  </si>
  <si>
    <t xml:space="preserve">台灣東方出版社股份有限公司 </t>
  </si>
  <si>
    <t>共讀書箱</t>
    <phoneticPr fontId="1" type="noConversion"/>
  </si>
  <si>
    <t>共讀書箱</t>
    <phoneticPr fontId="1" type="noConversion"/>
  </si>
  <si>
    <t>校名：安定國小
填表人：江珮棻                            教務主任：張容君                     校長：陳伯照
連絡電話：    5922024#811               網路電話：274011</t>
    <phoneticPr fontId="1" type="noConversion"/>
  </si>
  <si>
    <t xml:space="preserve">繪本作家進教室說故事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</si>
</sst>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76" formatCode="0_ "/>
    <numFmt numFmtId="177" formatCode="0_);[Red]\(0\)"/>
  </numFmts>
  <fonts count="39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b/>
      <sz val="13"/>
      <color rgb="FF333333"/>
      <name val="Arial"/>
      <family val="2"/>
    </font>
    <font>
      <u/>
      <sz val="12"/>
      <color rgb="FF666666"/>
      <name val="Arial"/>
      <family val="2"/>
    </font>
    <font>
      <u/>
      <sz val="12"/>
      <color rgb="FF333333"/>
      <name val="Arial"/>
      <family val="2"/>
    </font>
    <font>
      <sz val="14"/>
      <color rgb="FF000000"/>
      <name val="DFKai-SB"/>
      <family val="4"/>
      <charset val="136"/>
    </font>
    <font>
      <sz val="12"/>
      <color rgb="FF232323"/>
      <name val="Arial"/>
      <family val="2"/>
    </font>
    <font>
      <sz val="14"/>
      <name val="DFKai-SB"/>
      <family val="4"/>
      <charset val="136"/>
    </font>
    <font>
      <sz val="13"/>
      <color rgb="FF000000"/>
      <name val="Arial"/>
      <family val="2"/>
    </font>
    <font>
      <u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000000"/>
      <name val="&quot;Helvetica Neue&quot;"/>
      <family val="2"/>
    </font>
    <font>
      <sz val="14"/>
      <color rgb="FF000000"/>
      <name val="標楷體"/>
      <family val="4"/>
      <charset val="136"/>
    </font>
    <font>
      <sz val="14"/>
      <color rgb="FF000000"/>
      <name val="Microsoft JhengHei"/>
      <family val="2"/>
      <charset val="136"/>
    </font>
    <font>
      <sz val="14"/>
      <color theme="1"/>
      <name val="新細明體"/>
      <family val="1"/>
      <charset val="136"/>
      <scheme val="minor"/>
    </font>
    <font>
      <sz val="14"/>
      <color theme="1"/>
      <name val="標楷體"/>
      <family val="4"/>
      <charset val="136"/>
    </font>
    <font>
      <sz val="14"/>
      <color indexed="23"/>
      <name val="標楷體"/>
      <family val="4"/>
      <charset val="136"/>
    </font>
    <font>
      <sz val="14"/>
      <color rgb="FF333333"/>
      <name val="標楷體"/>
      <family val="4"/>
      <charset val="136"/>
    </font>
    <font>
      <sz val="14"/>
      <color indexed="63"/>
      <name val="標楷體"/>
      <family val="4"/>
      <charset val="136"/>
    </font>
    <font>
      <sz val="14"/>
      <color rgb="FF232323"/>
      <name val="標楷體"/>
      <family val="4"/>
      <charset val="136"/>
    </font>
    <font>
      <sz val="12"/>
      <color rgb="FF333333"/>
      <name val="Arial"/>
      <family val="2"/>
    </font>
    <font>
      <sz val="12"/>
      <color rgb="FF4A4E5C"/>
      <name val="Helvetica"/>
      <family val="2"/>
    </font>
    <font>
      <sz val="12"/>
      <color rgb="FF232323"/>
      <name val="標楷體"/>
      <family val="4"/>
      <charset val="136"/>
    </font>
    <font>
      <sz val="12"/>
      <color rgb="FF4A4E5C"/>
      <name val="標楷體"/>
      <family val="4"/>
      <charset val="136"/>
    </font>
    <font>
      <sz val="12"/>
      <color rgb="FF333333"/>
      <name val="標楷體"/>
      <family val="4"/>
      <charset val="136"/>
    </font>
    <font>
      <sz val="14"/>
      <color rgb="FF333333"/>
      <name val="微軟正黑體"/>
      <family val="2"/>
      <charset val="136"/>
    </font>
    <font>
      <sz val="14"/>
      <color theme="1"/>
      <name val="Microsoft JhengHei"/>
      <family val="2"/>
      <charset val="136"/>
    </font>
    <font>
      <sz val="14"/>
      <color rgb="FF4A4E5C"/>
      <name val="標楷體"/>
      <family val="4"/>
      <charset val="136"/>
    </font>
    <font>
      <sz val="14"/>
      <color rgb="FFFF0000"/>
      <name val="DFKai-SB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9CB9C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101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2" borderId="8" xfId="0" applyFont="1" applyFill="1" applyBorder="1">
      <alignment vertical="center"/>
    </xf>
    <xf numFmtId="0" fontId="13" fillId="2" borderId="8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 vertical="center"/>
    </xf>
    <xf numFmtId="176" fontId="16" fillId="2" borderId="8" xfId="0" applyNumberFormat="1" applyFont="1" applyFill="1" applyBorder="1" applyAlignment="1">
      <alignment horizontal="left" vertical="center"/>
    </xf>
    <xf numFmtId="0" fontId="15" fillId="3" borderId="8" xfId="0" applyFont="1" applyFill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8" fillId="2" borderId="9" xfId="0" applyFont="1" applyFill="1" applyBorder="1">
      <alignment vertical="center"/>
    </xf>
    <xf numFmtId="0" fontId="19" fillId="2" borderId="9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15" fillId="0" borderId="9" xfId="0" applyFont="1" applyBorder="1" applyAlignment="1">
      <alignment horizontal="center" vertical="center"/>
    </xf>
    <xf numFmtId="176" fontId="20" fillId="2" borderId="9" xfId="0" applyNumberFormat="1" applyFont="1" applyFill="1" applyBorder="1" applyAlignment="1">
      <alignment horizontal="left" vertical="center"/>
    </xf>
    <xf numFmtId="0" fontId="3" fillId="0" borderId="1" xfId="0" applyFont="1" applyBorder="1">
      <alignment vertical="center"/>
    </xf>
    <xf numFmtId="0" fontId="18" fillId="2" borderId="8" xfId="0" applyFont="1" applyFill="1" applyBorder="1">
      <alignment vertical="center"/>
    </xf>
    <xf numFmtId="0" fontId="19" fillId="2" borderId="8" xfId="0" applyFont="1" applyFill="1" applyBorder="1" applyAlignment="1">
      <alignment horizontal="left" vertical="center"/>
    </xf>
    <xf numFmtId="0" fontId="20" fillId="2" borderId="8" xfId="0" applyFont="1" applyFill="1" applyBorder="1" applyAlignment="1">
      <alignment horizontal="left" vertical="center"/>
    </xf>
    <xf numFmtId="176" fontId="20" fillId="2" borderId="8" xfId="0" applyNumberFormat="1" applyFont="1" applyFill="1" applyBorder="1" applyAlignment="1">
      <alignment horizontal="left" vertical="center"/>
    </xf>
    <xf numFmtId="0" fontId="15" fillId="2" borderId="8" xfId="0" applyFont="1" applyFill="1" applyBorder="1" applyAlignment="1">
      <alignment horizontal="center" vertical="center"/>
    </xf>
    <xf numFmtId="176" fontId="21" fillId="2" borderId="0" xfId="0" applyNumberFormat="1" applyFont="1" applyFill="1" applyAlignment="1">
      <alignment horizontal="left" vertical="center"/>
    </xf>
    <xf numFmtId="0" fontId="22" fillId="0" borderId="8" xfId="0" applyFont="1" applyBorder="1" applyAlignment="1">
      <alignment vertical="center" wrapText="1"/>
    </xf>
    <xf numFmtId="0" fontId="22" fillId="0" borderId="8" xfId="0" applyFont="1" applyBorder="1" applyAlignment="1">
      <alignment horizontal="center" vertical="center"/>
    </xf>
    <xf numFmtId="49" fontId="22" fillId="0" borderId="8" xfId="0" applyNumberFormat="1" applyFont="1" applyBorder="1" applyAlignment="1">
      <alignment vertical="center" wrapText="1"/>
    </xf>
    <xf numFmtId="0" fontId="15" fillId="0" borderId="8" xfId="0" applyFont="1" applyBorder="1" applyAlignment="1">
      <alignment horizontal="center" vertical="top" wrapText="1"/>
    </xf>
    <xf numFmtId="0" fontId="23" fillId="2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/>
    </xf>
    <xf numFmtId="0" fontId="23" fillId="2" borderId="1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25" fillId="0" borderId="1" xfId="0" applyFont="1" applyBorder="1" applyAlignment="1"/>
    <xf numFmtId="0" fontId="27" fillId="2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77" fontId="25" fillId="0" borderId="1" xfId="0" applyNumberFormat="1" applyFont="1" applyBorder="1" applyAlignment="1">
      <alignment horizontal="center"/>
    </xf>
    <xf numFmtId="0" fontId="27" fillId="0" borderId="1" xfId="0" applyFont="1" applyBorder="1" applyAlignment="1">
      <alignment vertical="center" wrapText="1"/>
    </xf>
    <xf numFmtId="0" fontId="27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29" fillId="0" borderId="1" xfId="0" applyFont="1" applyBorder="1">
      <alignment vertical="center"/>
    </xf>
    <xf numFmtId="0" fontId="27" fillId="2" borderId="1" xfId="0" applyFont="1" applyFill="1" applyBorder="1" applyAlignment="1">
      <alignment horizontal="left" vertical="center"/>
    </xf>
    <xf numFmtId="0" fontId="25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176" fontId="29" fillId="0" borderId="1" xfId="0" applyNumberFormat="1" applyFont="1" applyBorder="1" applyAlignment="1">
      <alignment horizontal="center" vertical="center"/>
    </xf>
    <xf numFmtId="0" fontId="15" fillId="0" borderId="8" xfId="0" applyFont="1" applyBorder="1">
      <alignment vertical="center"/>
    </xf>
    <xf numFmtId="176" fontId="16" fillId="2" borderId="8" xfId="0" applyNumberFormat="1" applyFont="1" applyFill="1" applyBorder="1" applyAlignment="1">
      <alignment horizontal="center" vertical="center"/>
    </xf>
    <xf numFmtId="0" fontId="30" fillId="2" borderId="8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vertical="center" wrapText="1"/>
    </xf>
    <xf numFmtId="176" fontId="15" fillId="0" borderId="8" xfId="0" applyNumberFormat="1" applyFont="1" applyBorder="1" applyAlignment="1">
      <alignment horizontal="center" vertical="center"/>
    </xf>
    <xf numFmtId="0" fontId="23" fillId="0" borderId="1" xfId="0" applyFont="1" applyBorder="1">
      <alignment vertical="center"/>
    </xf>
    <xf numFmtId="177" fontId="29" fillId="0" borderId="1" xfId="0" applyNumberFormat="1" applyFont="1" applyBorder="1" applyAlignment="1">
      <alignment horizontal="center" vertical="center"/>
    </xf>
    <xf numFmtId="0" fontId="15" fillId="0" borderId="1" xfId="0" quotePrefix="1" applyFont="1" applyBorder="1" applyAlignment="1">
      <alignment horizontal="center" vertical="center"/>
    </xf>
    <xf numFmtId="0" fontId="29" fillId="0" borderId="8" xfId="0" applyFont="1" applyBorder="1">
      <alignment vertical="center"/>
    </xf>
    <xf numFmtId="0" fontId="29" fillId="0" borderId="10" xfId="0" applyFont="1" applyBorder="1">
      <alignment vertical="center"/>
    </xf>
    <xf numFmtId="0" fontId="29" fillId="0" borderId="10" xfId="0" applyFont="1" applyBorder="1" applyAlignment="1">
      <alignment horizontal="center" vertical="center"/>
    </xf>
    <xf numFmtId="177" fontId="31" fillId="0" borderId="10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9" fillId="0" borderId="9" xfId="0" applyFont="1" applyBorder="1">
      <alignment vertical="center"/>
    </xf>
    <xf numFmtId="0" fontId="29" fillId="0" borderId="11" xfId="0" applyFont="1" applyBorder="1">
      <alignment vertical="center"/>
    </xf>
    <xf numFmtId="0" fontId="29" fillId="0" borderId="11" xfId="0" applyFont="1" applyBorder="1" applyAlignment="1">
      <alignment horizontal="center" vertical="center"/>
    </xf>
    <xf numFmtId="177" fontId="31" fillId="0" borderId="11" xfId="0" applyNumberFormat="1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32" fillId="0" borderId="9" xfId="0" applyFont="1" applyBorder="1">
      <alignment vertical="center"/>
    </xf>
    <xf numFmtId="0" fontId="32" fillId="0" borderId="11" xfId="0" applyFont="1" applyBorder="1">
      <alignment vertical="center"/>
    </xf>
    <xf numFmtId="0" fontId="32" fillId="0" borderId="11" xfId="0" applyFont="1" applyBorder="1" applyAlignment="1">
      <alignment horizontal="center" vertical="center"/>
    </xf>
    <xf numFmtId="177" fontId="33" fillId="0" borderId="11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34" fillId="0" borderId="9" xfId="0" applyFont="1" applyBorder="1">
      <alignment vertical="center"/>
    </xf>
    <xf numFmtId="0" fontId="15" fillId="0" borderId="12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35" fillId="2" borderId="1" xfId="0" applyFont="1" applyFill="1" applyBorder="1" applyAlignment="1">
      <alignment horizontal="left" vertical="center"/>
    </xf>
    <xf numFmtId="0" fontId="23" fillId="2" borderId="9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top"/>
    </xf>
    <xf numFmtId="0" fontId="36" fillId="2" borderId="1" xfId="0" applyFont="1" applyFill="1" applyBorder="1" applyAlignment="1">
      <alignment horizontal="left" vertical="center" wrapText="1"/>
    </xf>
    <xf numFmtId="0" fontId="15" fillId="0" borderId="1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177" fontId="37" fillId="0" borderId="11" xfId="0" applyNumberFormat="1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176" fontId="22" fillId="2" borderId="9" xfId="0" applyNumberFormat="1" applyFont="1" applyFill="1" applyBorder="1" applyAlignment="1">
      <alignment horizontal="left" vertical="center" wrapText="1"/>
    </xf>
    <xf numFmtId="0" fontId="32" fillId="0" borderId="16" xfId="0" applyFont="1" applyBorder="1">
      <alignment vertical="center"/>
    </xf>
    <xf numFmtId="177" fontId="25" fillId="0" borderId="12" xfId="0" applyNumberFormat="1" applyFont="1" applyBorder="1" applyAlignment="1">
      <alignment horizontal="center"/>
    </xf>
    <xf numFmtId="0" fontId="3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38" fillId="0" borderId="8" xfId="0" applyFont="1" applyBorder="1" applyAlignment="1">
      <alignment vertical="center" wrapText="1"/>
    </xf>
  </cellXfs>
  <cellStyles count="4">
    <cellStyle name="一般" xfId="0" builtinId="0"/>
    <cellStyle name="一般 2" xfId="1"/>
    <cellStyle name="千分位 2" xfId="2"/>
    <cellStyle name="千分位 2 2" xfId="3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David+Walliams%2CTony+Ross/adv_author/1/" TargetMode="External"/><Relationship Id="rId13" Type="http://schemas.openxmlformats.org/officeDocument/2006/relationships/hyperlink" Target="https://search.books.com.tw/search/query/key/David+Walliams%2CTony+Ross/adv_author/1/" TargetMode="External"/><Relationship Id="rId18" Type="http://schemas.openxmlformats.org/officeDocument/2006/relationships/hyperlink" Target="https://www.books.com.tw/web/sys_puballb/books/?pubid=atman" TargetMode="External"/><Relationship Id="rId3" Type="http://schemas.openxmlformats.org/officeDocument/2006/relationships/hyperlink" Target="https://search.books.com.tw/search/query/key/Brunelli%C3%A8re%2C+Lucie/adv_author/1/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search.books.com.tw/search/query/key/David+Walliams%2CTony+Ross/adv_author/1/" TargetMode="External"/><Relationship Id="rId12" Type="http://schemas.openxmlformats.org/officeDocument/2006/relationships/hyperlink" Target="https://search.books.com.tw/search/query/key/David+Walliams/adv_author/1/" TargetMode="External"/><Relationship Id="rId17" Type="http://schemas.openxmlformats.org/officeDocument/2006/relationships/hyperlink" Target="https://search.books.com.tw/search/query/key/%E9%87%8B%E8%AD%89%E5%9A%B4/adv_author/1/" TargetMode="External"/><Relationship Id="rId2" Type="http://schemas.openxmlformats.org/officeDocument/2006/relationships/hyperlink" Target="https://search.books.com.tw/search/query/key/Jory+John%2CPete+Oswald+%28ILT%29/adv_author/1/" TargetMode="External"/><Relationship Id="rId16" Type="http://schemas.openxmlformats.org/officeDocument/2006/relationships/hyperlink" Target="https://search.books.com.tw/search/query/key/David+Walliams%2CTony+Ross+%28ILT%29/adv_author/1/" TargetMode="External"/><Relationship Id="rId20" Type="http://schemas.openxmlformats.org/officeDocument/2006/relationships/hyperlink" Target="https://www.books.com.tw/web/sys_puballb/books/?pubid=websters" TargetMode="External"/><Relationship Id="rId1" Type="http://schemas.openxmlformats.org/officeDocument/2006/relationships/hyperlink" Target="https://search.books.com.tw/search/query/key/Fogliano%2C+Julie/adv_author/1/" TargetMode="External"/><Relationship Id="rId6" Type="http://schemas.openxmlformats.org/officeDocument/2006/relationships/hyperlink" Target="https://search.books.com.tw/search/query/key/David+Walliams%2CTony+Ross/adv_author/1/" TargetMode="External"/><Relationship Id="rId11" Type="http://schemas.openxmlformats.org/officeDocument/2006/relationships/hyperlink" Target="https://search.books.com.tw/search/query/key/David+Walliams%2CTony+Ross/adv_author/1/" TargetMode="External"/><Relationship Id="rId5" Type="http://schemas.openxmlformats.org/officeDocument/2006/relationships/hyperlink" Target="https://search.books.com.tw/search/query/key/David+Walliams%2CTony+Ross+%28ILT%29/adv_author/1/" TargetMode="External"/><Relationship Id="rId15" Type="http://schemas.openxmlformats.org/officeDocument/2006/relationships/hyperlink" Target="https://search.books.com.tw/search/query/key/David+Walliams%2CQuentin+Blake/adv_author/1/" TargetMode="External"/><Relationship Id="rId10" Type="http://schemas.openxmlformats.org/officeDocument/2006/relationships/hyperlink" Target="https://search.books.com.tw/search/query/key/David+Walliams%2CTony+Ross+%28ILT%29/adv_author/1/" TargetMode="External"/><Relationship Id="rId19" Type="http://schemas.openxmlformats.org/officeDocument/2006/relationships/hyperlink" Target="https://search.books.com.tw/search/query/key/%E7%91%AA%E5%90%89%E7%89%B9%EF%BC%8E%E5%A5%A7%E7%88%BE/adv_author/1/" TargetMode="External"/><Relationship Id="rId4" Type="http://schemas.openxmlformats.org/officeDocument/2006/relationships/hyperlink" Target="https://search.books.com.tw/search/query/key/David+Walliams%2F+Adam+Stower+%28ILT%29/adv_author/1/" TargetMode="External"/><Relationship Id="rId9" Type="http://schemas.openxmlformats.org/officeDocument/2006/relationships/hyperlink" Target="https://search.books.com.tw/search/query/key/David+Walliams%2CTony+Ross/adv_author/1/" TargetMode="External"/><Relationship Id="rId14" Type="http://schemas.openxmlformats.org/officeDocument/2006/relationships/hyperlink" Target="https://search.books.com.tw/search/query/key/David+Walliams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3"/>
  <sheetViews>
    <sheetView tabSelected="1" topLeftCell="A40" zoomScale="79" zoomScaleNormal="79" zoomScaleSheetLayoutView="100" zoomScalePageLayoutView="40" workbookViewId="0">
      <selection activeCell="B49" sqref="B49"/>
    </sheetView>
  </sheetViews>
  <sheetFormatPr defaultRowHeight="16.5"/>
  <cols>
    <col min="1" max="1" width="6.75" customWidth="1"/>
    <col min="2" max="2" width="26.75" customWidth="1"/>
    <col min="3" max="3" width="16.75" customWidth="1"/>
    <col min="4" max="4" width="20.5" customWidth="1"/>
    <col min="5" max="5" width="12.75" customWidth="1"/>
    <col min="6" max="6" width="19.625" customWidth="1"/>
    <col min="7" max="8" width="8.75" customWidth="1"/>
    <col min="9" max="9" width="10.75" customWidth="1"/>
    <col min="10" max="12" width="6.75" customWidth="1"/>
    <col min="13" max="13" width="14.75" customWidth="1"/>
  </cols>
  <sheetData>
    <row r="1" spans="1:13" ht="25.5">
      <c r="A1" s="93" t="s">
        <v>15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5"/>
    </row>
    <row r="2" spans="1:13" ht="25.5">
      <c r="A2" s="96" t="s">
        <v>16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8"/>
    </row>
    <row r="3" spans="1:13" ht="42.75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7" t="s">
        <v>7</v>
      </c>
      <c r="K3" s="7" t="s">
        <v>8</v>
      </c>
      <c r="L3" s="7" t="s">
        <v>9</v>
      </c>
      <c r="M3" s="4" t="s">
        <v>10</v>
      </c>
    </row>
    <row r="4" spans="1:13" ht="19.5">
      <c r="A4" s="2">
        <v>1</v>
      </c>
      <c r="B4" s="8" t="s">
        <v>17</v>
      </c>
      <c r="C4" s="9" t="s">
        <v>18</v>
      </c>
      <c r="D4" s="10" t="s">
        <v>19</v>
      </c>
      <c r="E4" s="11" t="s">
        <v>20</v>
      </c>
      <c r="F4" s="12">
        <v>9789869843027</v>
      </c>
      <c r="G4" s="11">
        <v>1</v>
      </c>
      <c r="H4" s="11">
        <v>1800</v>
      </c>
      <c r="I4" s="13">
        <f t="shared" ref="I4:I36" si="0">G4*H4</f>
        <v>1800</v>
      </c>
      <c r="J4" s="14" t="s">
        <v>21</v>
      </c>
      <c r="K4" s="11" t="s">
        <v>22</v>
      </c>
      <c r="L4" s="14" t="s">
        <v>21</v>
      </c>
      <c r="M4" s="86" t="s">
        <v>23</v>
      </c>
    </row>
    <row r="5" spans="1:13" ht="19.5">
      <c r="A5" s="2">
        <v>2</v>
      </c>
      <c r="B5" s="15" t="s">
        <v>24</v>
      </c>
      <c r="C5" s="16" t="s">
        <v>25</v>
      </c>
      <c r="D5" s="17" t="s">
        <v>26</v>
      </c>
      <c r="E5" s="18" t="s">
        <v>27</v>
      </c>
      <c r="F5" s="19">
        <v>9780063305120</v>
      </c>
      <c r="G5" s="18">
        <v>1</v>
      </c>
      <c r="H5" s="18">
        <v>1888</v>
      </c>
      <c r="I5" s="13">
        <f t="shared" si="0"/>
        <v>1888</v>
      </c>
      <c r="J5" s="18" t="s">
        <v>21</v>
      </c>
      <c r="K5" s="18" t="s">
        <v>22</v>
      </c>
      <c r="L5" s="18" t="s">
        <v>22</v>
      </c>
      <c r="M5" s="86"/>
    </row>
    <row r="6" spans="1:13" ht="19.5">
      <c r="A6" s="2">
        <v>3</v>
      </c>
      <c r="B6" s="21" t="s">
        <v>28</v>
      </c>
      <c r="C6" s="22" t="s">
        <v>29</v>
      </c>
      <c r="D6" s="23" t="s">
        <v>30</v>
      </c>
      <c r="E6" s="11" t="s">
        <v>27</v>
      </c>
      <c r="F6" s="24">
        <v>9781419733567</v>
      </c>
      <c r="G6" s="11">
        <v>1</v>
      </c>
      <c r="H6" s="11">
        <v>560</v>
      </c>
      <c r="I6" s="13">
        <f t="shared" si="0"/>
        <v>560</v>
      </c>
      <c r="J6" s="25" t="s">
        <v>22</v>
      </c>
      <c r="K6" s="25" t="s">
        <v>22</v>
      </c>
      <c r="L6" s="25" t="s">
        <v>22</v>
      </c>
      <c r="M6" s="86"/>
    </row>
    <row r="7" spans="1:13" ht="19.5">
      <c r="A7" s="2">
        <v>4</v>
      </c>
      <c r="B7" s="21" t="s">
        <v>31</v>
      </c>
      <c r="C7" s="22" t="s">
        <v>32</v>
      </c>
      <c r="D7" s="23" t="s">
        <v>33</v>
      </c>
      <c r="E7" s="11" t="s">
        <v>34</v>
      </c>
      <c r="F7" s="24">
        <v>9780008499778</v>
      </c>
      <c r="G7" s="11">
        <v>1</v>
      </c>
      <c r="H7" s="11">
        <v>714</v>
      </c>
      <c r="I7" s="13">
        <f t="shared" si="0"/>
        <v>714</v>
      </c>
      <c r="J7" s="25" t="s">
        <v>22</v>
      </c>
      <c r="K7" s="25" t="s">
        <v>22</v>
      </c>
      <c r="L7" s="25" t="s">
        <v>22</v>
      </c>
      <c r="M7" s="86"/>
    </row>
    <row r="8" spans="1:13" ht="19.5">
      <c r="A8" s="2">
        <v>5</v>
      </c>
      <c r="B8" s="21" t="s">
        <v>35</v>
      </c>
      <c r="C8" s="22" t="s">
        <v>36</v>
      </c>
      <c r="D8" s="23" t="s">
        <v>33</v>
      </c>
      <c r="E8" s="11" t="s">
        <v>34</v>
      </c>
      <c r="F8" s="24">
        <v>9780008430306</v>
      </c>
      <c r="G8" s="11">
        <v>1</v>
      </c>
      <c r="H8" s="11">
        <v>714</v>
      </c>
      <c r="I8" s="13">
        <f t="shared" si="0"/>
        <v>714</v>
      </c>
      <c r="J8" s="25" t="s">
        <v>22</v>
      </c>
      <c r="K8" s="25" t="s">
        <v>22</v>
      </c>
      <c r="L8" s="25" t="s">
        <v>22</v>
      </c>
      <c r="M8" s="86"/>
    </row>
    <row r="9" spans="1:13" ht="19.5">
      <c r="A9" s="2">
        <v>6</v>
      </c>
      <c r="B9" s="21" t="s">
        <v>37</v>
      </c>
      <c r="C9" s="22" t="s">
        <v>38</v>
      </c>
      <c r="D9" s="23" t="s">
        <v>33</v>
      </c>
      <c r="E9" s="11" t="s">
        <v>34</v>
      </c>
      <c r="F9" s="24">
        <v>9780008197049</v>
      </c>
      <c r="G9" s="11">
        <v>1</v>
      </c>
      <c r="H9" s="11">
        <v>714</v>
      </c>
      <c r="I9" s="13">
        <f t="shared" si="0"/>
        <v>714</v>
      </c>
      <c r="J9" s="25" t="s">
        <v>22</v>
      </c>
      <c r="K9" s="25" t="s">
        <v>22</v>
      </c>
      <c r="L9" s="25" t="s">
        <v>22</v>
      </c>
      <c r="M9" s="20"/>
    </row>
    <row r="10" spans="1:13" ht="19.5">
      <c r="A10" s="2">
        <v>7</v>
      </c>
      <c r="B10" s="21" t="s">
        <v>39</v>
      </c>
      <c r="C10" s="22" t="s">
        <v>38</v>
      </c>
      <c r="D10" s="23" t="s">
        <v>33</v>
      </c>
      <c r="E10" s="11" t="s">
        <v>34</v>
      </c>
      <c r="F10" s="24">
        <v>9780008259679</v>
      </c>
      <c r="G10" s="11">
        <v>1</v>
      </c>
      <c r="H10" s="11">
        <v>714</v>
      </c>
      <c r="I10" s="13">
        <f t="shared" si="0"/>
        <v>714</v>
      </c>
      <c r="J10" s="25" t="s">
        <v>22</v>
      </c>
      <c r="K10" s="25" t="s">
        <v>22</v>
      </c>
      <c r="L10" s="25" t="s">
        <v>22</v>
      </c>
      <c r="M10" s="20"/>
    </row>
    <row r="11" spans="1:13" ht="19.5">
      <c r="A11" s="2">
        <v>8</v>
      </c>
      <c r="B11" s="21" t="s">
        <v>40</v>
      </c>
      <c r="C11" s="22" t="s">
        <v>38</v>
      </c>
      <c r="D11" s="23" t="s">
        <v>33</v>
      </c>
      <c r="E11" s="11" t="s">
        <v>34</v>
      </c>
      <c r="F11" s="24">
        <v>9780008304607</v>
      </c>
      <c r="G11" s="11">
        <v>1</v>
      </c>
      <c r="H11" s="11">
        <v>714</v>
      </c>
      <c r="I11" s="13">
        <f t="shared" si="0"/>
        <v>714</v>
      </c>
      <c r="J11" s="25" t="s">
        <v>22</v>
      </c>
      <c r="K11" s="25" t="s">
        <v>22</v>
      </c>
      <c r="L11" s="25" t="s">
        <v>22</v>
      </c>
      <c r="M11" s="20"/>
    </row>
    <row r="12" spans="1:13" ht="19.5">
      <c r="A12" s="2">
        <v>9</v>
      </c>
      <c r="B12" s="21" t="s">
        <v>41</v>
      </c>
      <c r="C12" s="22" t="s">
        <v>38</v>
      </c>
      <c r="D12" s="23" t="s">
        <v>33</v>
      </c>
      <c r="E12" s="11" t="s">
        <v>34</v>
      </c>
      <c r="F12" s="24">
        <v>9780008363994</v>
      </c>
      <c r="G12" s="11">
        <v>1</v>
      </c>
      <c r="H12" s="11">
        <v>714</v>
      </c>
      <c r="I12" s="13">
        <f t="shared" si="0"/>
        <v>714</v>
      </c>
      <c r="J12" s="25" t="s">
        <v>22</v>
      </c>
      <c r="K12" s="25" t="s">
        <v>22</v>
      </c>
      <c r="L12" s="25" t="s">
        <v>22</v>
      </c>
      <c r="M12" s="86"/>
    </row>
    <row r="13" spans="1:13" ht="19.5">
      <c r="A13" s="2">
        <v>10</v>
      </c>
      <c r="B13" s="21" t="s">
        <v>42</v>
      </c>
      <c r="C13" s="22" t="s">
        <v>36</v>
      </c>
      <c r="D13" s="23" t="s">
        <v>26</v>
      </c>
      <c r="E13" s="11" t="s">
        <v>34</v>
      </c>
      <c r="F13" s="24">
        <v>9780008164706</v>
      </c>
      <c r="G13" s="11">
        <v>1</v>
      </c>
      <c r="H13" s="11">
        <v>439</v>
      </c>
      <c r="I13" s="13">
        <f t="shared" si="0"/>
        <v>439</v>
      </c>
      <c r="J13" s="25" t="s">
        <v>22</v>
      </c>
      <c r="K13" s="25" t="s">
        <v>22</v>
      </c>
      <c r="L13" s="25" t="s">
        <v>22</v>
      </c>
      <c r="M13" s="86"/>
    </row>
    <row r="14" spans="1:13" ht="19.5">
      <c r="A14" s="2">
        <v>11</v>
      </c>
      <c r="B14" s="21" t="s">
        <v>43</v>
      </c>
      <c r="C14" s="22" t="s">
        <v>38</v>
      </c>
      <c r="D14" s="23" t="s">
        <v>44</v>
      </c>
      <c r="E14" s="11" t="s">
        <v>34</v>
      </c>
      <c r="F14" s="24">
        <v>9780008349110</v>
      </c>
      <c r="G14" s="11">
        <v>1</v>
      </c>
      <c r="H14" s="11">
        <v>384</v>
      </c>
      <c r="I14" s="13">
        <f t="shared" si="0"/>
        <v>384</v>
      </c>
      <c r="J14" s="25" t="s">
        <v>22</v>
      </c>
      <c r="K14" s="25" t="s">
        <v>22</v>
      </c>
      <c r="L14" s="25" t="s">
        <v>22</v>
      </c>
      <c r="M14" s="86"/>
    </row>
    <row r="15" spans="1:13" ht="19.5">
      <c r="A15" s="2">
        <v>12</v>
      </c>
      <c r="B15" s="21" t="s">
        <v>45</v>
      </c>
      <c r="C15" s="22" t="s">
        <v>46</v>
      </c>
      <c r="D15" s="23" t="s">
        <v>47</v>
      </c>
      <c r="E15" s="11" t="s">
        <v>34</v>
      </c>
      <c r="F15" s="26">
        <v>9780007279043</v>
      </c>
      <c r="G15" s="11">
        <v>1</v>
      </c>
      <c r="H15" s="11">
        <v>384</v>
      </c>
      <c r="I15" s="13">
        <f t="shared" si="0"/>
        <v>384</v>
      </c>
      <c r="J15" s="25" t="s">
        <v>22</v>
      </c>
      <c r="K15" s="25" t="s">
        <v>22</v>
      </c>
      <c r="L15" s="25" t="s">
        <v>22</v>
      </c>
      <c r="M15" s="86"/>
    </row>
    <row r="16" spans="1:13" ht="19.5">
      <c r="A16" s="2">
        <v>13</v>
      </c>
      <c r="B16" s="21" t="s">
        <v>48</v>
      </c>
      <c r="C16" s="22" t="s">
        <v>38</v>
      </c>
      <c r="D16" s="23" t="s">
        <v>33</v>
      </c>
      <c r="E16" s="11" t="s">
        <v>34</v>
      </c>
      <c r="F16" s="24">
        <v>9780007371464</v>
      </c>
      <c r="G16" s="11">
        <v>1</v>
      </c>
      <c r="H16" s="11">
        <v>384</v>
      </c>
      <c r="I16" s="13">
        <f t="shared" si="0"/>
        <v>384</v>
      </c>
      <c r="J16" s="25" t="s">
        <v>22</v>
      </c>
      <c r="K16" s="25" t="s">
        <v>22</v>
      </c>
      <c r="L16" s="25" t="s">
        <v>22</v>
      </c>
      <c r="M16" s="86"/>
    </row>
    <row r="17" spans="1:13" ht="19.5">
      <c r="A17" s="2">
        <v>14</v>
      </c>
      <c r="B17" s="21" t="s">
        <v>49</v>
      </c>
      <c r="C17" s="22" t="s">
        <v>46</v>
      </c>
      <c r="D17" s="23" t="s">
        <v>33</v>
      </c>
      <c r="E17" s="11" t="s">
        <v>34</v>
      </c>
      <c r="F17" s="24">
        <v>9780007371082</v>
      </c>
      <c r="G17" s="11">
        <v>1</v>
      </c>
      <c r="H17" s="11">
        <v>384</v>
      </c>
      <c r="I17" s="13">
        <f t="shared" si="0"/>
        <v>384</v>
      </c>
      <c r="J17" s="25" t="s">
        <v>22</v>
      </c>
      <c r="K17" s="25" t="s">
        <v>22</v>
      </c>
      <c r="L17" s="25" t="s">
        <v>22</v>
      </c>
      <c r="M17" s="86"/>
    </row>
    <row r="18" spans="1:13" ht="19.5">
      <c r="A18" s="2">
        <v>15</v>
      </c>
      <c r="B18" s="21" t="s">
        <v>50</v>
      </c>
      <c r="C18" s="22" t="s">
        <v>51</v>
      </c>
      <c r="D18" s="23" t="s">
        <v>33</v>
      </c>
      <c r="E18" s="11" t="s">
        <v>34</v>
      </c>
      <c r="F18" s="24">
        <v>9780007279067</v>
      </c>
      <c r="G18" s="11">
        <v>1</v>
      </c>
      <c r="H18" s="11">
        <v>384</v>
      </c>
      <c r="I18" s="13">
        <f t="shared" si="0"/>
        <v>384</v>
      </c>
      <c r="J18" s="25" t="s">
        <v>22</v>
      </c>
      <c r="K18" s="25" t="s">
        <v>22</v>
      </c>
      <c r="L18" s="25" t="s">
        <v>22</v>
      </c>
      <c r="M18" s="86"/>
    </row>
    <row r="19" spans="1:13" ht="19.5">
      <c r="A19" s="2">
        <v>16</v>
      </c>
      <c r="B19" s="21" t="s">
        <v>52</v>
      </c>
      <c r="C19" s="22" t="s">
        <v>36</v>
      </c>
      <c r="D19" s="23" t="s">
        <v>44</v>
      </c>
      <c r="E19" s="11" t="s">
        <v>34</v>
      </c>
      <c r="F19" s="24">
        <v>9780008293253</v>
      </c>
      <c r="G19" s="11">
        <v>1</v>
      </c>
      <c r="H19" s="11">
        <v>549</v>
      </c>
      <c r="I19" s="13">
        <f t="shared" si="0"/>
        <v>549</v>
      </c>
      <c r="J19" s="25" t="s">
        <v>22</v>
      </c>
      <c r="K19" s="25" t="s">
        <v>22</v>
      </c>
      <c r="L19" s="25" t="s">
        <v>22</v>
      </c>
      <c r="M19" s="86"/>
    </row>
    <row r="20" spans="1:13" ht="19.5">
      <c r="A20" s="2">
        <v>17</v>
      </c>
      <c r="B20" s="21" t="s">
        <v>53</v>
      </c>
      <c r="C20" s="22" t="s">
        <v>54</v>
      </c>
      <c r="D20" s="23" t="s">
        <v>55</v>
      </c>
      <c r="E20" s="11" t="s">
        <v>27</v>
      </c>
      <c r="F20" s="24">
        <v>9780823443451</v>
      </c>
      <c r="G20" s="11">
        <v>1</v>
      </c>
      <c r="H20" s="11">
        <v>665</v>
      </c>
      <c r="I20" s="13">
        <f t="shared" si="0"/>
        <v>665</v>
      </c>
      <c r="J20" s="11" t="s">
        <v>22</v>
      </c>
      <c r="K20" s="11" t="s">
        <v>22</v>
      </c>
      <c r="L20" s="11" t="s">
        <v>22</v>
      </c>
      <c r="M20" s="86"/>
    </row>
    <row r="21" spans="1:13" ht="19.5">
      <c r="A21" s="2">
        <v>18</v>
      </c>
      <c r="B21" s="35" t="s">
        <v>68</v>
      </c>
      <c r="C21" s="35" t="s">
        <v>69</v>
      </c>
      <c r="D21" s="36" t="s">
        <v>70</v>
      </c>
      <c r="E21" s="37" t="s">
        <v>59</v>
      </c>
      <c r="F21" s="38">
        <v>9780004273112</v>
      </c>
      <c r="G21" s="37">
        <v>1</v>
      </c>
      <c r="H21" s="37">
        <v>1240</v>
      </c>
      <c r="I21" s="13">
        <f t="shared" si="0"/>
        <v>1240</v>
      </c>
      <c r="J21" s="37" t="s">
        <v>71</v>
      </c>
      <c r="K21" s="37" t="s">
        <v>61</v>
      </c>
      <c r="L21" s="37" t="s">
        <v>61</v>
      </c>
      <c r="M21" s="20"/>
    </row>
    <row r="22" spans="1:13" ht="39">
      <c r="A22" s="2">
        <v>19</v>
      </c>
      <c r="B22" s="39" t="s">
        <v>72</v>
      </c>
      <c r="C22" s="40" t="s">
        <v>73</v>
      </c>
      <c r="D22" s="37" t="s">
        <v>74</v>
      </c>
      <c r="E22" s="37" t="s">
        <v>59</v>
      </c>
      <c r="F22" s="38">
        <v>9789869544245</v>
      </c>
      <c r="G22" s="37">
        <v>1</v>
      </c>
      <c r="H22" s="37">
        <v>1560</v>
      </c>
      <c r="I22" s="13">
        <f t="shared" si="0"/>
        <v>1560</v>
      </c>
      <c r="J22" s="37" t="s">
        <v>71</v>
      </c>
      <c r="K22" s="37" t="s">
        <v>61</v>
      </c>
      <c r="L22" s="37" t="s">
        <v>61</v>
      </c>
      <c r="M22" s="20"/>
    </row>
    <row r="23" spans="1:13" ht="39">
      <c r="A23" s="2">
        <v>20</v>
      </c>
      <c r="B23" s="39" t="s">
        <v>75</v>
      </c>
      <c r="C23" s="39" t="s">
        <v>76</v>
      </c>
      <c r="D23" s="37" t="s">
        <v>74</v>
      </c>
      <c r="E23" s="37" t="s">
        <v>59</v>
      </c>
      <c r="F23" s="38">
        <v>9789869549172</v>
      </c>
      <c r="G23" s="37">
        <v>1</v>
      </c>
      <c r="H23" s="41">
        <v>1660</v>
      </c>
      <c r="I23" s="13">
        <f t="shared" si="0"/>
        <v>1660</v>
      </c>
      <c r="J23" s="37" t="s">
        <v>71</v>
      </c>
      <c r="K23" s="37" t="s">
        <v>61</v>
      </c>
      <c r="L23" s="37" t="s">
        <v>61</v>
      </c>
      <c r="M23" s="20"/>
    </row>
    <row r="24" spans="1:13" ht="58.5">
      <c r="A24" s="2">
        <v>21</v>
      </c>
      <c r="B24" s="39" t="s">
        <v>77</v>
      </c>
      <c r="C24" s="39" t="s">
        <v>78</v>
      </c>
      <c r="D24" s="37" t="s">
        <v>74</v>
      </c>
      <c r="E24" s="37" t="s">
        <v>59</v>
      </c>
      <c r="F24" s="38">
        <v>9789869504744</v>
      </c>
      <c r="G24" s="37">
        <v>1</v>
      </c>
      <c r="H24" s="41">
        <v>1580</v>
      </c>
      <c r="I24" s="13">
        <f t="shared" si="0"/>
        <v>1580</v>
      </c>
      <c r="J24" s="37" t="s">
        <v>71</v>
      </c>
      <c r="K24" s="37" t="s">
        <v>61</v>
      </c>
      <c r="L24" s="37" t="s">
        <v>61</v>
      </c>
      <c r="M24" s="20"/>
    </row>
    <row r="25" spans="1:13" ht="19.5">
      <c r="A25" s="2">
        <v>22</v>
      </c>
      <c r="B25" s="47" t="s">
        <v>85</v>
      </c>
      <c r="C25" s="10" t="s">
        <v>86</v>
      </c>
      <c r="D25" s="10" t="s">
        <v>87</v>
      </c>
      <c r="E25" s="11" t="s">
        <v>88</v>
      </c>
      <c r="F25" s="48">
        <v>9789864272532</v>
      </c>
      <c r="G25" s="11">
        <v>1</v>
      </c>
      <c r="H25" s="11">
        <v>1300</v>
      </c>
      <c r="I25" s="13">
        <f t="shared" si="0"/>
        <v>1300</v>
      </c>
      <c r="J25" s="14" t="s">
        <v>21</v>
      </c>
      <c r="K25" s="11" t="s">
        <v>22</v>
      </c>
      <c r="L25" s="11" t="s">
        <v>22</v>
      </c>
      <c r="M25" s="20"/>
    </row>
    <row r="26" spans="1:13" ht="117">
      <c r="A26" s="2">
        <v>23</v>
      </c>
      <c r="B26" s="50" t="s">
        <v>107</v>
      </c>
      <c r="C26" s="50" t="s">
        <v>108</v>
      </c>
      <c r="D26" s="50" t="s">
        <v>109</v>
      </c>
      <c r="E26" s="47" t="s">
        <v>20</v>
      </c>
      <c r="F26" s="51">
        <v>9789578544765</v>
      </c>
      <c r="G26" s="47">
        <v>1</v>
      </c>
      <c r="H26" s="47">
        <v>720</v>
      </c>
      <c r="I26" s="13">
        <f t="shared" si="0"/>
        <v>720</v>
      </c>
      <c r="J26" s="47" t="s">
        <v>71</v>
      </c>
      <c r="K26" s="47" t="s">
        <v>22</v>
      </c>
      <c r="L26" s="47" t="s">
        <v>22</v>
      </c>
      <c r="M26" s="20"/>
    </row>
    <row r="27" spans="1:13" ht="19.5">
      <c r="A27" s="2">
        <v>24</v>
      </c>
      <c r="B27" s="52" t="s">
        <v>154</v>
      </c>
      <c r="C27" s="52" t="s">
        <v>155</v>
      </c>
      <c r="D27" s="36" t="s">
        <v>156</v>
      </c>
      <c r="E27" s="37" t="s">
        <v>138</v>
      </c>
      <c r="F27" s="53">
        <v>9786269519774</v>
      </c>
      <c r="G27" s="41">
        <v>1</v>
      </c>
      <c r="H27" s="54">
        <v>2160</v>
      </c>
      <c r="I27" s="13">
        <f t="shared" si="0"/>
        <v>2160</v>
      </c>
      <c r="J27" s="41" t="s">
        <v>71</v>
      </c>
      <c r="K27" s="41" t="s">
        <v>61</v>
      </c>
      <c r="L27" s="41" t="s">
        <v>61</v>
      </c>
      <c r="M27" s="20"/>
    </row>
    <row r="28" spans="1:13" ht="19.5">
      <c r="A28" s="2">
        <v>25</v>
      </c>
      <c r="B28" s="55" t="s">
        <v>182</v>
      </c>
      <c r="C28" s="56" t="s">
        <v>183</v>
      </c>
      <c r="D28" s="56" t="s">
        <v>87</v>
      </c>
      <c r="E28" s="57" t="s">
        <v>184</v>
      </c>
      <c r="F28" s="58">
        <v>9780004271804</v>
      </c>
      <c r="G28" s="59">
        <v>1</v>
      </c>
      <c r="H28" s="59">
        <v>1050</v>
      </c>
      <c r="I28" s="13">
        <f t="shared" si="0"/>
        <v>1050</v>
      </c>
      <c r="J28" s="59" t="s">
        <v>21</v>
      </c>
      <c r="K28" s="59" t="s">
        <v>22</v>
      </c>
      <c r="L28" s="59" t="s">
        <v>22</v>
      </c>
      <c r="M28" s="20"/>
    </row>
    <row r="29" spans="1:13" ht="19.5">
      <c r="A29" s="2">
        <v>26</v>
      </c>
      <c r="B29" s="60" t="s">
        <v>185</v>
      </c>
      <c r="C29" s="61" t="s">
        <v>186</v>
      </c>
      <c r="D29" s="61" t="s">
        <v>87</v>
      </c>
      <c r="E29" s="62" t="s">
        <v>184</v>
      </c>
      <c r="F29" s="63">
        <v>9780004271880</v>
      </c>
      <c r="G29" s="64">
        <v>1</v>
      </c>
      <c r="H29" s="64">
        <v>1120</v>
      </c>
      <c r="I29" s="13">
        <f t="shared" si="0"/>
        <v>1120</v>
      </c>
      <c r="J29" s="64" t="s">
        <v>21</v>
      </c>
      <c r="K29" s="64" t="s">
        <v>22</v>
      </c>
      <c r="L29" s="64" t="s">
        <v>22</v>
      </c>
      <c r="M29" s="20"/>
    </row>
    <row r="30" spans="1:13" ht="19.5">
      <c r="A30" s="2">
        <v>27</v>
      </c>
      <c r="B30" s="60" t="s">
        <v>187</v>
      </c>
      <c r="C30" s="61" t="s">
        <v>188</v>
      </c>
      <c r="D30" s="61" t="s">
        <v>87</v>
      </c>
      <c r="E30" s="62" t="s">
        <v>184</v>
      </c>
      <c r="F30" s="63">
        <v>9780004271866</v>
      </c>
      <c r="G30" s="64">
        <v>1</v>
      </c>
      <c r="H30" s="64">
        <v>1000</v>
      </c>
      <c r="I30" s="13">
        <f t="shared" si="0"/>
        <v>1000</v>
      </c>
      <c r="J30" s="64" t="s">
        <v>21</v>
      </c>
      <c r="K30" s="64" t="s">
        <v>22</v>
      </c>
      <c r="L30" s="64" t="s">
        <v>22</v>
      </c>
      <c r="M30" s="20"/>
    </row>
    <row r="31" spans="1:13" ht="19.5">
      <c r="A31" s="2">
        <v>28</v>
      </c>
      <c r="B31" s="60" t="s">
        <v>189</v>
      </c>
      <c r="C31" s="61" t="s">
        <v>190</v>
      </c>
      <c r="D31" s="61" t="s">
        <v>87</v>
      </c>
      <c r="E31" s="62" t="s">
        <v>184</v>
      </c>
      <c r="F31" s="63">
        <v>9780004271972</v>
      </c>
      <c r="G31" s="64">
        <v>1</v>
      </c>
      <c r="H31" s="64">
        <v>1040</v>
      </c>
      <c r="I31" s="13">
        <f t="shared" si="0"/>
        <v>1040</v>
      </c>
      <c r="J31" s="64" t="s">
        <v>21</v>
      </c>
      <c r="K31" s="64" t="s">
        <v>22</v>
      </c>
      <c r="L31" s="64" t="s">
        <v>22</v>
      </c>
      <c r="M31" s="20"/>
    </row>
    <row r="32" spans="1:13" ht="19.5">
      <c r="A32" s="2">
        <v>29</v>
      </c>
      <c r="B32" s="65" t="s">
        <v>191</v>
      </c>
      <c r="C32" s="66" t="s">
        <v>192</v>
      </c>
      <c r="D32" s="66" t="s">
        <v>193</v>
      </c>
      <c r="E32" s="67" t="s">
        <v>184</v>
      </c>
      <c r="F32" s="68">
        <v>9789864790067</v>
      </c>
      <c r="G32" s="69">
        <v>1</v>
      </c>
      <c r="H32" s="69">
        <v>3040</v>
      </c>
      <c r="I32" s="13">
        <f t="shared" si="0"/>
        <v>3040</v>
      </c>
      <c r="J32" s="69" t="s">
        <v>21</v>
      </c>
      <c r="K32" s="69" t="s">
        <v>22</v>
      </c>
      <c r="L32" s="69" t="s">
        <v>22</v>
      </c>
      <c r="M32" s="20"/>
    </row>
    <row r="33" spans="1:13" ht="19.5">
      <c r="A33" s="2">
        <v>30</v>
      </c>
      <c r="B33" s="70" t="s">
        <v>194</v>
      </c>
      <c r="C33" s="66" t="s">
        <v>195</v>
      </c>
      <c r="D33" s="66" t="s">
        <v>196</v>
      </c>
      <c r="E33" s="67" t="s">
        <v>184</v>
      </c>
      <c r="F33" s="68">
        <v>4710415388308</v>
      </c>
      <c r="G33" s="64">
        <v>1</v>
      </c>
      <c r="H33" s="64">
        <v>4320</v>
      </c>
      <c r="I33" s="13">
        <f t="shared" si="0"/>
        <v>4320</v>
      </c>
      <c r="J33" s="64" t="s">
        <v>21</v>
      </c>
      <c r="K33" s="64" t="s">
        <v>22</v>
      </c>
      <c r="L33" s="64" t="s">
        <v>22</v>
      </c>
      <c r="M33" s="20"/>
    </row>
    <row r="34" spans="1:13" ht="19.5">
      <c r="A34" s="2">
        <v>31</v>
      </c>
      <c r="B34" s="42" t="s">
        <v>287</v>
      </c>
      <c r="C34" s="43" t="s">
        <v>288</v>
      </c>
      <c r="D34" s="44" t="s">
        <v>289</v>
      </c>
      <c r="E34" s="80" t="s">
        <v>20</v>
      </c>
      <c r="F34" s="38">
        <v>9789573335900</v>
      </c>
      <c r="G34" s="71">
        <v>1</v>
      </c>
      <c r="H34" s="41">
        <v>4466</v>
      </c>
      <c r="I34" s="13">
        <f t="shared" si="0"/>
        <v>4466</v>
      </c>
      <c r="J34" s="72" t="s">
        <v>21</v>
      </c>
      <c r="K34" s="11" t="s">
        <v>22</v>
      </c>
      <c r="L34" s="11" t="s">
        <v>22</v>
      </c>
      <c r="M34" s="20"/>
    </row>
    <row r="35" spans="1:13" ht="19.5">
      <c r="A35" s="2">
        <v>32</v>
      </c>
      <c r="B35" s="42" t="s">
        <v>290</v>
      </c>
      <c r="C35" s="43" t="s">
        <v>288</v>
      </c>
      <c r="D35" s="44" t="s">
        <v>289</v>
      </c>
      <c r="E35" s="80" t="s">
        <v>20</v>
      </c>
      <c r="F35" s="38">
        <v>9789573333142</v>
      </c>
      <c r="G35" s="71">
        <v>1</v>
      </c>
      <c r="H35" s="41">
        <v>660</v>
      </c>
      <c r="I35" s="13">
        <f t="shared" si="0"/>
        <v>660</v>
      </c>
      <c r="J35" s="72" t="s">
        <v>21</v>
      </c>
      <c r="K35" s="11" t="s">
        <v>22</v>
      </c>
      <c r="L35" s="11" t="s">
        <v>22</v>
      </c>
      <c r="M35" s="20"/>
    </row>
    <row r="36" spans="1:13" ht="78">
      <c r="A36" s="2">
        <v>33</v>
      </c>
      <c r="B36" s="50" t="s">
        <v>120</v>
      </c>
      <c r="C36" s="50" t="s">
        <v>121</v>
      </c>
      <c r="D36" s="50" t="s">
        <v>122</v>
      </c>
      <c r="E36" s="47" t="s">
        <v>20</v>
      </c>
      <c r="F36" s="51">
        <v>9786267069004</v>
      </c>
      <c r="G36" s="47">
        <v>1</v>
      </c>
      <c r="H36" s="47">
        <v>640</v>
      </c>
      <c r="I36" s="13">
        <f t="shared" si="0"/>
        <v>640</v>
      </c>
      <c r="J36" s="47" t="s">
        <v>71</v>
      </c>
      <c r="K36" s="47" t="s">
        <v>22</v>
      </c>
      <c r="L36" s="47" t="s">
        <v>22</v>
      </c>
      <c r="M36" s="20"/>
    </row>
    <row r="37" spans="1:13" ht="78">
      <c r="A37" s="2">
        <v>34</v>
      </c>
      <c r="B37" s="27" t="s">
        <v>56</v>
      </c>
      <c r="C37" s="27" t="s">
        <v>57</v>
      </c>
      <c r="D37" s="27" t="s">
        <v>58</v>
      </c>
      <c r="E37" s="28" t="s">
        <v>59</v>
      </c>
      <c r="F37" s="29" t="s">
        <v>60</v>
      </c>
      <c r="G37" s="28">
        <v>25</v>
      </c>
      <c r="H37" s="28">
        <v>320</v>
      </c>
      <c r="I37" s="13">
        <f t="shared" ref="I37:I74" si="1">G37*H37</f>
        <v>8000</v>
      </c>
      <c r="J37" s="30" t="s">
        <v>61</v>
      </c>
      <c r="K37" s="30" t="s">
        <v>61</v>
      </c>
      <c r="L37" s="2" t="s">
        <v>62</v>
      </c>
      <c r="M37" s="2" t="s">
        <v>342</v>
      </c>
    </row>
    <row r="38" spans="1:13" ht="75">
      <c r="A38" s="2">
        <v>35</v>
      </c>
      <c r="B38" s="31" t="s">
        <v>63</v>
      </c>
      <c r="C38" s="31" t="s">
        <v>64</v>
      </c>
      <c r="D38" s="31" t="s">
        <v>65</v>
      </c>
      <c r="E38" s="32" t="s">
        <v>66</v>
      </c>
      <c r="F38" s="33" t="s">
        <v>67</v>
      </c>
      <c r="G38" s="34">
        <v>25</v>
      </c>
      <c r="H38" s="2">
        <v>280</v>
      </c>
      <c r="I38" s="13">
        <f t="shared" si="1"/>
        <v>7000</v>
      </c>
      <c r="J38" s="2" t="s">
        <v>62</v>
      </c>
      <c r="K38" s="2" t="s">
        <v>62</v>
      </c>
      <c r="L38" s="2" t="s">
        <v>62</v>
      </c>
      <c r="M38" s="2" t="s">
        <v>342</v>
      </c>
    </row>
    <row r="39" spans="1:13" ht="75">
      <c r="A39" s="2">
        <v>36</v>
      </c>
      <c r="B39" s="74" t="s">
        <v>258</v>
      </c>
      <c r="C39" s="74" t="s">
        <v>259</v>
      </c>
      <c r="D39" s="74" t="s">
        <v>260</v>
      </c>
      <c r="E39" s="75" t="s">
        <v>66</v>
      </c>
      <c r="F39" s="87">
        <v>9789571470337</v>
      </c>
      <c r="G39" s="76">
        <v>25</v>
      </c>
      <c r="H39" s="77">
        <v>280</v>
      </c>
      <c r="I39" s="13">
        <f>G39*H39</f>
        <v>7000</v>
      </c>
      <c r="J39" s="2" t="s">
        <v>62</v>
      </c>
      <c r="K39" s="2" t="s">
        <v>62</v>
      </c>
      <c r="L39" s="2" t="s">
        <v>62</v>
      </c>
      <c r="M39" s="20" t="s">
        <v>342</v>
      </c>
    </row>
    <row r="40" spans="1:13" ht="78">
      <c r="A40" s="2">
        <v>37</v>
      </c>
      <c r="B40" s="27" t="s">
        <v>345</v>
      </c>
      <c r="C40" s="27" t="s">
        <v>261</v>
      </c>
      <c r="D40" s="27" t="s">
        <v>262</v>
      </c>
      <c r="E40" s="28" t="s">
        <v>59</v>
      </c>
      <c r="F40" s="29" t="s">
        <v>263</v>
      </c>
      <c r="G40" s="28">
        <v>25</v>
      </c>
      <c r="H40" s="28">
        <v>300</v>
      </c>
      <c r="I40" s="13">
        <f>G40*H40</f>
        <v>7500</v>
      </c>
      <c r="J40" s="78" t="s">
        <v>61</v>
      </c>
      <c r="K40" s="78" t="s">
        <v>61</v>
      </c>
      <c r="L40" s="11" t="s">
        <v>61</v>
      </c>
      <c r="M40" s="47" t="s">
        <v>343</v>
      </c>
    </row>
    <row r="41" spans="1:13" ht="19.5">
      <c r="A41" s="2">
        <v>38</v>
      </c>
      <c r="B41" s="42" t="s">
        <v>79</v>
      </c>
      <c r="C41" s="43" t="s">
        <v>80</v>
      </c>
      <c r="D41" s="44" t="s">
        <v>81</v>
      </c>
      <c r="E41" s="45" t="s">
        <v>59</v>
      </c>
      <c r="F41" s="46">
        <v>9789862293621</v>
      </c>
      <c r="G41" s="41">
        <v>1</v>
      </c>
      <c r="H41" s="41">
        <v>280</v>
      </c>
      <c r="I41" s="13">
        <f t="shared" si="1"/>
        <v>280</v>
      </c>
      <c r="J41" s="41" t="s">
        <v>61</v>
      </c>
      <c r="K41" s="41" t="s">
        <v>61</v>
      </c>
      <c r="L41" s="41" t="s">
        <v>61</v>
      </c>
      <c r="M41" s="20"/>
    </row>
    <row r="42" spans="1:13" ht="19.5">
      <c r="A42" s="2">
        <v>39</v>
      </c>
      <c r="B42" s="42" t="s">
        <v>82</v>
      </c>
      <c r="C42" s="43" t="s">
        <v>80</v>
      </c>
      <c r="D42" s="44" t="s">
        <v>81</v>
      </c>
      <c r="E42" s="45" t="s">
        <v>59</v>
      </c>
      <c r="F42" s="46">
        <v>9789862293843</v>
      </c>
      <c r="G42" s="41">
        <v>1</v>
      </c>
      <c r="H42" s="41">
        <v>280</v>
      </c>
      <c r="I42" s="13">
        <f t="shared" si="1"/>
        <v>280</v>
      </c>
      <c r="J42" s="41" t="s">
        <v>22</v>
      </c>
      <c r="K42" s="41" t="s">
        <v>61</v>
      </c>
      <c r="L42" s="41" t="s">
        <v>61</v>
      </c>
      <c r="M42" s="20"/>
    </row>
    <row r="43" spans="1:13" ht="19.5">
      <c r="A43" s="2">
        <v>40</v>
      </c>
      <c r="B43" s="42" t="s">
        <v>83</v>
      </c>
      <c r="C43" s="43" t="s">
        <v>80</v>
      </c>
      <c r="D43" s="44" t="s">
        <v>81</v>
      </c>
      <c r="E43" s="45" t="s">
        <v>59</v>
      </c>
      <c r="F43" s="46">
        <v>9789862294437</v>
      </c>
      <c r="G43" s="41">
        <v>1</v>
      </c>
      <c r="H43" s="41">
        <v>280</v>
      </c>
      <c r="I43" s="13">
        <f t="shared" si="1"/>
        <v>280</v>
      </c>
      <c r="J43" s="41" t="s">
        <v>22</v>
      </c>
      <c r="K43" s="41" t="s">
        <v>61</v>
      </c>
      <c r="L43" s="41" t="s">
        <v>61</v>
      </c>
      <c r="M43" s="20"/>
    </row>
    <row r="44" spans="1:13" ht="19.5">
      <c r="A44" s="2">
        <v>41</v>
      </c>
      <c r="B44" s="42" t="s">
        <v>84</v>
      </c>
      <c r="C44" s="43" t="s">
        <v>80</v>
      </c>
      <c r="D44" s="44" t="s">
        <v>81</v>
      </c>
      <c r="E44" s="45" t="s">
        <v>59</v>
      </c>
      <c r="F44" s="46">
        <v>9789862295014</v>
      </c>
      <c r="G44" s="41">
        <v>1</v>
      </c>
      <c r="H44" s="41">
        <v>280</v>
      </c>
      <c r="I44" s="13">
        <f t="shared" si="1"/>
        <v>280</v>
      </c>
      <c r="J44" s="41" t="s">
        <v>22</v>
      </c>
      <c r="K44" s="41" t="s">
        <v>61</v>
      </c>
      <c r="L44" s="41" t="s">
        <v>61</v>
      </c>
      <c r="M44" s="20"/>
    </row>
    <row r="45" spans="1:13" ht="19.5">
      <c r="A45" s="2">
        <v>42</v>
      </c>
      <c r="B45" s="47" t="s">
        <v>89</v>
      </c>
      <c r="C45" s="49" t="s">
        <v>90</v>
      </c>
      <c r="D45" s="49" t="s">
        <v>91</v>
      </c>
      <c r="E45" s="11" t="s">
        <v>20</v>
      </c>
      <c r="F45" s="48">
        <v>9789865581091</v>
      </c>
      <c r="G45" s="11">
        <v>1</v>
      </c>
      <c r="H45" s="11">
        <v>280</v>
      </c>
      <c r="I45" s="13">
        <f t="shared" si="1"/>
        <v>280</v>
      </c>
      <c r="J45" s="11" t="s">
        <v>22</v>
      </c>
      <c r="K45" s="11" t="s">
        <v>22</v>
      </c>
      <c r="L45" s="11" t="s">
        <v>22</v>
      </c>
      <c r="M45" s="20"/>
    </row>
    <row r="46" spans="1:13" ht="78">
      <c r="A46" s="2">
        <v>43</v>
      </c>
      <c r="B46" s="47" t="s">
        <v>92</v>
      </c>
      <c r="C46" s="50" t="s">
        <v>93</v>
      </c>
      <c r="D46" s="50" t="s">
        <v>94</v>
      </c>
      <c r="E46" s="11" t="s">
        <v>20</v>
      </c>
      <c r="F46" s="51">
        <v>9789864799350</v>
      </c>
      <c r="G46" s="11">
        <v>1</v>
      </c>
      <c r="H46" s="11">
        <v>599</v>
      </c>
      <c r="I46" s="13">
        <f t="shared" si="1"/>
        <v>599</v>
      </c>
      <c r="J46" s="11" t="s">
        <v>22</v>
      </c>
      <c r="K46" s="11" t="s">
        <v>22</v>
      </c>
      <c r="L46" s="11" t="s">
        <v>22</v>
      </c>
      <c r="M46" s="20"/>
    </row>
    <row r="47" spans="1:13" ht="78">
      <c r="A47" s="2">
        <v>44</v>
      </c>
      <c r="B47" s="47" t="s">
        <v>95</v>
      </c>
      <c r="C47" s="50" t="s">
        <v>96</v>
      </c>
      <c r="D47" s="50" t="s">
        <v>97</v>
      </c>
      <c r="E47" s="11" t="s">
        <v>20</v>
      </c>
      <c r="F47" s="51">
        <v>9789864799367</v>
      </c>
      <c r="G47" s="11">
        <v>1</v>
      </c>
      <c r="H47" s="11">
        <v>599</v>
      </c>
      <c r="I47" s="13">
        <f t="shared" si="1"/>
        <v>599</v>
      </c>
      <c r="J47" s="11" t="s">
        <v>22</v>
      </c>
      <c r="K47" s="11" t="s">
        <v>22</v>
      </c>
      <c r="L47" s="11" t="s">
        <v>22</v>
      </c>
      <c r="M47" s="20"/>
    </row>
    <row r="48" spans="1:13" ht="58.5">
      <c r="A48" s="2">
        <v>45</v>
      </c>
      <c r="B48" s="50" t="s">
        <v>98</v>
      </c>
      <c r="C48" s="50" t="s">
        <v>99</v>
      </c>
      <c r="D48" s="50" t="s">
        <v>100</v>
      </c>
      <c r="E48" s="11" t="s">
        <v>20</v>
      </c>
      <c r="F48" s="51">
        <v>9789865251567</v>
      </c>
      <c r="G48" s="11">
        <v>1</v>
      </c>
      <c r="H48" s="11">
        <v>380</v>
      </c>
      <c r="I48" s="13">
        <f t="shared" si="1"/>
        <v>380</v>
      </c>
      <c r="J48" s="11" t="s">
        <v>22</v>
      </c>
      <c r="K48" s="11" t="s">
        <v>22</v>
      </c>
      <c r="L48" s="11" t="s">
        <v>22</v>
      </c>
      <c r="M48" s="20"/>
    </row>
    <row r="49" spans="1:13" ht="58.5">
      <c r="A49" s="2">
        <v>46</v>
      </c>
      <c r="B49" s="100" t="s">
        <v>101</v>
      </c>
      <c r="C49" s="50" t="s">
        <v>102</v>
      </c>
      <c r="D49" s="50" t="s">
        <v>103</v>
      </c>
      <c r="E49" s="11" t="s">
        <v>20</v>
      </c>
      <c r="F49" s="51">
        <v>9789865566364</v>
      </c>
      <c r="G49" s="11">
        <v>1</v>
      </c>
      <c r="H49" s="11">
        <v>320</v>
      </c>
      <c r="I49" s="13">
        <f t="shared" si="1"/>
        <v>320</v>
      </c>
      <c r="J49" s="11" t="s">
        <v>22</v>
      </c>
      <c r="K49" s="11" t="s">
        <v>22</v>
      </c>
      <c r="L49" s="11" t="s">
        <v>22</v>
      </c>
      <c r="M49" s="20"/>
    </row>
    <row r="50" spans="1:13" ht="58.5">
      <c r="A50" s="2">
        <v>47</v>
      </c>
      <c r="B50" s="50" t="s">
        <v>104</v>
      </c>
      <c r="C50" s="50" t="s">
        <v>105</v>
      </c>
      <c r="D50" s="50" t="s">
        <v>106</v>
      </c>
      <c r="E50" s="47" t="s">
        <v>20</v>
      </c>
      <c r="F50" s="51">
        <v>9789865576110</v>
      </c>
      <c r="G50" s="47">
        <v>1</v>
      </c>
      <c r="H50" s="47">
        <v>320</v>
      </c>
      <c r="I50" s="13">
        <f t="shared" si="1"/>
        <v>320</v>
      </c>
      <c r="J50" s="47" t="s">
        <v>22</v>
      </c>
      <c r="K50" s="47" t="s">
        <v>22</v>
      </c>
      <c r="L50" s="47" t="s">
        <v>22</v>
      </c>
      <c r="M50" s="20"/>
    </row>
    <row r="51" spans="1:13" ht="39">
      <c r="A51" s="2">
        <v>48</v>
      </c>
      <c r="B51" s="50" t="s">
        <v>110</v>
      </c>
      <c r="C51" s="50" t="s">
        <v>111</v>
      </c>
      <c r="D51" s="50" t="s">
        <v>112</v>
      </c>
      <c r="E51" s="47" t="s">
        <v>20</v>
      </c>
      <c r="F51" s="51">
        <v>9789575037062</v>
      </c>
      <c r="G51" s="47">
        <v>1</v>
      </c>
      <c r="H51" s="47">
        <v>300</v>
      </c>
      <c r="I51" s="13">
        <f t="shared" si="1"/>
        <v>300</v>
      </c>
      <c r="J51" s="47" t="s">
        <v>22</v>
      </c>
      <c r="K51" s="47" t="s">
        <v>22</v>
      </c>
      <c r="L51" s="47" t="s">
        <v>22</v>
      </c>
      <c r="M51" s="20"/>
    </row>
    <row r="52" spans="1:13" ht="39">
      <c r="A52" s="2">
        <v>49</v>
      </c>
      <c r="B52" s="50" t="s">
        <v>113</v>
      </c>
      <c r="C52" s="50" t="s">
        <v>114</v>
      </c>
      <c r="D52" s="50" t="s">
        <v>112</v>
      </c>
      <c r="E52" s="47" t="s">
        <v>20</v>
      </c>
      <c r="F52" s="51">
        <v>9786263050341</v>
      </c>
      <c r="G52" s="47">
        <v>1</v>
      </c>
      <c r="H52" s="47">
        <v>320</v>
      </c>
      <c r="I52" s="13">
        <f t="shared" si="1"/>
        <v>320</v>
      </c>
      <c r="J52" s="47" t="s">
        <v>22</v>
      </c>
      <c r="K52" s="47" t="s">
        <v>22</v>
      </c>
      <c r="L52" s="47" t="s">
        <v>22</v>
      </c>
      <c r="M52" s="20"/>
    </row>
    <row r="53" spans="1:13" ht="39">
      <c r="A53" s="2">
        <v>50</v>
      </c>
      <c r="B53" s="50" t="s">
        <v>115</v>
      </c>
      <c r="C53" s="50" t="s">
        <v>116</v>
      </c>
      <c r="D53" s="50" t="s">
        <v>100</v>
      </c>
      <c r="E53" s="47" t="s">
        <v>20</v>
      </c>
      <c r="F53" s="51">
        <v>9789865252755</v>
      </c>
      <c r="G53" s="47">
        <v>1</v>
      </c>
      <c r="H53" s="47">
        <v>320</v>
      </c>
      <c r="I53" s="13">
        <f t="shared" si="1"/>
        <v>320</v>
      </c>
      <c r="J53" s="47" t="s">
        <v>22</v>
      </c>
      <c r="K53" s="47" t="s">
        <v>22</v>
      </c>
      <c r="L53" s="47" t="s">
        <v>22</v>
      </c>
      <c r="M53" s="20"/>
    </row>
    <row r="54" spans="1:13" ht="39">
      <c r="A54" s="2">
        <v>51</v>
      </c>
      <c r="B54" s="50" t="s">
        <v>117</v>
      </c>
      <c r="C54" s="50" t="s">
        <v>118</v>
      </c>
      <c r="D54" s="50" t="s">
        <v>119</v>
      </c>
      <c r="E54" s="47" t="s">
        <v>20</v>
      </c>
      <c r="F54" s="51">
        <v>9789864492107</v>
      </c>
      <c r="G54" s="47">
        <v>1</v>
      </c>
      <c r="H54" s="47">
        <v>280</v>
      </c>
      <c r="I54" s="13">
        <f t="shared" si="1"/>
        <v>280</v>
      </c>
      <c r="J54" s="47" t="s">
        <v>22</v>
      </c>
      <c r="K54" s="47" t="s">
        <v>22</v>
      </c>
      <c r="L54" s="47" t="s">
        <v>22</v>
      </c>
      <c r="M54" s="20"/>
    </row>
    <row r="55" spans="1:13" ht="39">
      <c r="A55" s="2">
        <v>52</v>
      </c>
      <c r="B55" s="50" t="s">
        <v>123</v>
      </c>
      <c r="C55" s="50" t="s">
        <v>124</v>
      </c>
      <c r="D55" s="50" t="s">
        <v>100</v>
      </c>
      <c r="E55" s="47" t="s">
        <v>20</v>
      </c>
      <c r="F55" s="51">
        <v>9789865251963</v>
      </c>
      <c r="G55" s="47">
        <v>1</v>
      </c>
      <c r="H55" s="47">
        <v>280</v>
      </c>
      <c r="I55" s="13">
        <f t="shared" si="1"/>
        <v>280</v>
      </c>
      <c r="J55" s="47" t="s">
        <v>22</v>
      </c>
      <c r="K55" s="47" t="s">
        <v>22</v>
      </c>
      <c r="L55" s="47" t="s">
        <v>22</v>
      </c>
      <c r="M55" s="20"/>
    </row>
    <row r="56" spans="1:13" ht="39">
      <c r="A56" s="2">
        <v>53</v>
      </c>
      <c r="B56" s="50" t="s">
        <v>125</v>
      </c>
      <c r="C56" s="50" t="s">
        <v>126</v>
      </c>
      <c r="D56" s="50" t="s">
        <v>127</v>
      </c>
      <c r="E56" s="47" t="s">
        <v>20</v>
      </c>
      <c r="F56" s="51">
        <v>9789869924467</v>
      </c>
      <c r="G56" s="47">
        <v>1</v>
      </c>
      <c r="H56" s="47">
        <v>430</v>
      </c>
      <c r="I56" s="13">
        <f t="shared" si="1"/>
        <v>430</v>
      </c>
      <c r="J56" s="47" t="s">
        <v>22</v>
      </c>
      <c r="K56" s="47" t="s">
        <v>22</v>
      </c>
      <c r="L56" s="47" t="s">
        <v>22</v>
      </c>
      <c r="M56" s="20"/>
    </row>
    <row r="57" spans="1:13" ht="78">
      <c r="A57" s="2">
        <v>54</v>
      </c>
      <c r="B57" s="50" t="s">
        <v>128</v>
      </c>
      <c r="C57" s="50" t="s">
        <v>129</v>
      </c>
      <c r="D57" s="50" t="s">
        <v>109</v>
      </c>
      <c r="E57" s="47" t="s">
        <v>20</v>
      </c>
      <c r="F57" s="51">
        <v>9786267000168</v>
      </c>
      <c r="G57" s="47">
        <v>1</v>
      </c>
      <c r="H57" s="47">
        <v>380</v>
      </c>
      <c r="I57" s="13">
        <f t="shared" si="1"/>
        <v>380</v>
      </c>
      <c r="J57" s="47" t="s">
        <v>22</v>
      </c>
      <c r="K57" s="47" t="s">
        <v>22</v>
      </c>
      <c r="L57" s="47" t="s">
        <v>22</v>
      </c>
      <c r="M57" s="20"/>
    </row>
    <row r="58" spans="1:13" ht="97.5">
      <c r="A58" s="2">
        <v>55</v>
      </c>
      <c r="B58" s="50" t="s">
        <v>130</v>
      </c>
      <c r="C58" s="50" t="s">
        <v>131</v>
      </c>
      <c r="D58" s="50" t="s">
        <v>109</v>
      </c>
      <c r="E58" s="47" t="s">
        <v>20</v>
      </c>
      <c r="F58" s="51">
        <v>9789863448990</v>
      </c>
      <c r="G58" s="47">
        <v>1</v>
      </c>
      <c r="H58" s="47">
        <v>340</v>
      </c>
      <c r="I58" s="13">
        <f t="shared" si="1"/>
        <v>340</v>
      </c>
      <c r="J58" s="47" t="s">
        <v>22</v>
      </c>
      <c r="K58" s="47" t="s">
        <v>22</v>
      </c>
      <c r="L58" s="47" t="s">
        <v>22</v>
      </c>
      <c r="M58" s="20"/>
    </row>
    <row r="59" spans="1:13" ht="117">
      <c r="A59" s="2">
        <v>56</v>
      </c>
      <c r="B59" s="50" t="s">
        <v>132</v>
      </c>
      <c r="C59" s="50" t="s">
        <v>133</v>
      </c>
      <c r="D59" s="50" t="s">
        <v>134</v>
      </c>
      <c r="E59" s="47" t="s">
        <v>20</v>
      </c>
      <c r="F59" s="51">
        <v>9789865582487</v>
      </c>
      <c r="G59" s="47">
        <v>1</v>
      </c>
      <c r="H59" s="47">
        <v>190</v>
      </c>
      <c r="I59" s="13">
        <f t="shared" si="1"/>
        <v>190</v>
      </c>
      <c r="J59" s="47" t="s">
        <v>22</v>
      </c>
      <c r="K59" s="47" t="s">
        <v>22</v>
      </c>
      <c r="L59" s="47" t="s">
        <v>22</v>
      </c>
      <c r="M59" s="20"/>
    </row>
    <row r="60" spans="1:13" ht="19.5">
      <c r="A60" s="2">
        <v>57</v>
      </c>
      <c r="B60" s="52" t="s">
        <v>135</v>
      </c>
      <c r="C60" s="52" t="s">
        <v>136</v>
      </c>
      <c r="D60" s="36" t="s">
        <v>137</v>
      </c>
      <c r="E60" s="37" t="s">
        <v>138</v>
      </c>
      <c r="F60" s="38">
        <v>9789575037154</v>
      </c>
      <c r="G60" s="37">
        <v>1</v>
      </c>
      <c r="H60" s="37">
        <v>320</v>
      </c>
      <c r="I60" s="13">
        <f t="shared" si="1"/>
        <v>320</v>
      </c>
      <c r="J60" s="37" t="s">
        <v>61</v>
      </c>
      <c r="K60" s="37" t="s">
        <v>61</v>
      </c>
      <c r="L60" s="37" t="s">
        <v>61</v>
      </c>
      <c r="M60" s="20"/>
    </row>
    <row r="61" spans="1:13" ht="19.5">
      <c r="A61" s="2">
        <v>58</v>
      </c>
      <c r="B61" s="52" t="s">
        <v>139</v>
      </c>
      <c r="C61" s="52" t="s">
        <v>140</v>
      </c>
      <c r="D61" s="36" t="s">
        <v>141</v>
      </c>
      <c r="E61" s="37" t="s">
        <v>138</v>
      </c>
      <c r="F61" s="38">
        <v>9789869949675</v>
      </c>
      <c r="G61" s="37">
        <v>1</v>
      </c>
      <c r="H61" s="37">
        <v>450</v>
      </c>
      <c r="I61" s="13">
        <f t="shared" si="1"/>
        <v>450</v>
      </c>
      <c r="J61" s="37" t="s">
        <v>61</v>
      </c>
      <c r="K61" s="37" t="s">
        <v>61</v>
      </c>
      <c r="L61" s="37" t="s">
        <v>61</v>
      </c>
      <c r="M61" s="20"/>
    </row>
    <row r="62" spans="1:13" ht="19.5">
      <c r="A62" s="2">
        <v>59</v>
      </c>
      <c r="B62" s="52" t="s">
        <v>142</v>
      </c>
      <c r="C62" s="52" t="s">
        <v>143</v>
      </c>
      <c r="D62" s="36" t="s">
        <v>144</v>
      </c>
      <c r="E62" s="37" t="s">
        <v>138</v>
      </c>
      <c r="F62" s="38">
        <v>9786269534708</v>
      </c>
      <c r="G62" s="37">
        <v>1</v>
      </c>
      <c r="H62" s="41">
        <v>543</v>
      </c>
      <c r="I62" s="13">
        <f t="shared" si="1"/>
        <v>543</v>
      </c>
      <c r="J62" s="37" t="s">
        <v>61</v>
      </c>
      <c r="K62" s="37" t="s">
        <v>61</v>
      </c>
      <c r="L62" s="37" t="s">
        <v>61</v>
      </c>
      <c r="M62" s="20"/>
    </row>
    <row r="63" spans="1:13" ht="19.5">
      <c r="A63" s="2">
        <v>60</v>
      </c>
      <c r="B63" s="52" t="s">
        <v>145</v>
      </c>
      <c r="C63" s="52" t="s">
        <v>146</v>
      </c>
      <c r="D63" s="36" t="s">
        <v>147</v>
      </c>
      <c r="E63" s="37" t="s">
        <v>138</v>
      </c>
      <c r="F63" s="38">
        <v>9789865408701</v>
      </c>
      <c r="G63" s="37">
        <v>1</v>
      </c>
      <c r="H63" s="41">
        <v>360</v>
      </c>
      <c r="I63" s="13">
        <f t="shared" si="1"/>
        <v>360</v>
      </c>
      <c r="J63" s="37" t="s">
        <v>61</v>
      </c>
      <c r="K63" s="37" t="s">
        <v>61</v>
      </c>
      <c r="L63" s="37" t="s">
        <v>61</v>
      </c>
      <c r="M63" s="20"/>
    </row>
    <row r="64" spans="1:13" ht="19.5">
      <c r="A64" s="2">
        <v>61</v>
      </c>
      <c r="B64" s="52" t="s">
        <v>148</v>
      </c>
      <c r="C64" s="52" t="s">
        <v>149</v>
      </c>
      <c r="D64" s="36" t="s">
        <v>150</v>
      </c>
      <c r="E64" s="37" t="s">
        <v>138</v>
      </c>
      <c r="F64" s="53">
        <v>9789862038680</v>
      </c>
      <c r="G64" s="41">
        <v>1</v>
      </c>
      <c r="H64" s="41">
        <v>399</v>
      </c>
      <c r="I64" s="13">
        <f t="shared" si="1"/>
        <v>399</v>
      </c>
      <c r="J64" s="41" t="s">
        <v>61</v>
      </c>
      <c r="K64" s="41" t="s">
        <v>61</v>
      </c>
      <c r="L64" s="41" t="s">
        <v>61</v>
      </c>
      <c r="M64" s="20"/>
    </row>
    <row r="65" spans="1:13" ht="19.5">
      <c r="A65" s="2">
        <v>62</v>
      </c>
      <c r="B65" s="52" t="s">
        <v>151</v>
      </c>
      <c r="C65" s="52" t="s">
        <v>152</v>
      </c>
      <c r="D65" s="36" t="s">
        <v>153</v>
      </c>
      <c r="E65" s="37" t="s">
        <v>138</v>
      </c>
      <c r="F65" s="53">
        <v>9786267000199</v>
      </c>
      <c r="G65" s="41">
        <v>1</v>
      </c>
      <c r="H65" s="41">
        <v>350</v>
      </c>
      <c r="I65" s="13">
        <f t="shared" si="1"/>
        <v>350</v>
      </c>
      <c r="J65" s="41" t="s">
        <v>22</v>
      </c>
      <c r="K65" s="41" t="s">
        <v>61</v>
      </c>
      <c r="L65" s="41" t="s">
        <v>61</v>
      </c>
      <c r="M65" s="20"/>
    </row>
    <row r="66" spans="1:13" ht="19.5">
      <c r="A66" s="2">
        <v>63</v>
      </c>
      <c r="B66" s="52" t="s">
        <v>157</v>
      </c>
      <c r="C66" s="52" t="s">
        <v>158</v>
      </c>
      <c r="D66" s="36" t="s">
        <v>159</v>
      </c>
      <c r="E66" s="37" t="s">
        <v>138</v>
      </c>
      <c r="F66" s="38">
        <v>9789864503421</v>
      </c>
      <c r="G66" s="41">
        <v>1</v>
      </c>
      <c r="H66" s="54">
        <v>280</v>
      </c>
      <c r="I66" s="13">
        <f t="shared" si="1"/>
        <v>280</v>
      </c>
      <c r="J66" s="41" t="s">
        <v>22</v>
      </c>
      <c r="K66" s="41" t="s">
        <v>61</v>
      </c>
      <c r="L66" s="41" t="s">
        <v>61</v>
      </c>
      <c r="M66" s="20"/>
    </row>
    <row r="67" spans="1:13" ht="19.5">
      <c r="A67" s="2">
        <v>64</v>
      </c>
      <c r="B67" s="52" t="s">
        <v>160</v>
      </c>
      <c r="C67" s="52" t="s">
        <v>161</v>
      </c>
      <c r="D67" s="36" t="s">
        <v>162</v>
      </c>
      <c r="E67" s="37" t="s">
        <v>138</v>
      </c>
      <c r="F67" s="38">
        <v>9789865251802</v>
      </c>
      <c r="G67" s="41">
        <v>1</v>
      </c>
      <c r="H67" s="41">
        <v>300</v>
      </c>
      <c r="I67" s="13">
        <f t="shared" si="1"/>
        <v>300</v>
      </c>
      <c r="J67" s="41" t="s">
        <v>22</v>
      </c>
      <c r="K67" s="41" t="s">
        <v>61</v>
      </c>
      <c r="L67" s="41" t="s">
        <v>61</v>
      </c>
      <c r="M67" s="20"/>
    </row>
    <row r="68" spans="1:13" ht="19.5">
      <c r="A68" s="2">
        <v>65</v>
      </c>
      <c r="B68" s="52" t="s">
        <v>163</v>
      </c>
      <c r="C68" s="52" t="s">
        <v>164</v>
      </c>
      <c r="D68" s="36" t="s">
        <v>165</v>
      </c>
      <c r="E68" s="37" t="s">
        <v>138</v>
      </c>
      <c r="F68" s="38">
        <v>9789860681529</v>
      </c>
      <c r="G68" s="41">
        <v>1</v>
      </c>
      <c r="H68" s="41">
        <v>350</v>
      </c>
      <c r="I68" s="13">
        <f t="shared" si="1"/>
        <v>350</v>
      </c>
      <c r="J68" s="41" t="s">
        <v>22</v>
      </c>
      <c r="K68" s="41" t="s">
        <v>61</v>
      </c>
      <c r="L68" s="41" t="s">
        <v>61</v>
      </c>
      <c r="M68" s="20"/>
    </row>
    <row r="69" spans="1:13" ht="19.5">
      <c r="A69" s="2">
        <v>66</v>
      </c>
      <c r="B69" s="52" t="s">
        <v>166</v>
      </c>
      <c r="C69" s="52" t="s">
        <v>167</v>
      </c>
      <c r="D69" s="36" t="s">
        <v>168</v>
      </c>
      <c r="E69" s="37" t="s">
        <v>138</v>
      </c>
      <c r="F69" s="38">
        <v>9789860784015</v>
      </c>
      <c r="G69" s="41">
        <v>1</v>
      </c>
      <c r="H69" s="41">
        <v>320</v>
      </c>
      <c r="I69" s="13">
        <f t="shared" si="1"/>
        <v>320</v>
      </c>
      <c r="J69" s="41" t="s">
        <v>22</v>
      </c>
      <c r="K69" s="41" t="s">
        <v>61</v>
      </c>
      <c r="L69" s="41" t="s">
        <v>61</v>
      </c>
      <c r="M69" s="20"/>
    </row>
    <row r="70" spans="1:13" ht="19.5">
      <c r="A70" s="2">
        <v>67</v>
      </c>
      <c r="B70" s="52" t="s">
        <v>169</v>
      </c>
      <c r="C70" s="52" t="s">
        <v>170</v>
      </c>
      <c r="D70" s="36" t="s">
        <v>137</v>
      </c>
      <c r="E70" s="37" t="s">
        <v>138</v>
      </c>
      <c r="F70" s="38">
        <v>9786263050587</v>
      </c>
      <c r="G70" s="41">
        <v>1</v>
      </c>
      <c r="H70" s="41">
        <v>500</v>
      </c>
      <c r="I70" s="13">
        <f t="shared" si="1"/>
        <v>500</v>
      </c>
      <c r="J70" s="41" t="s">
        <v>22</v>
      </c>
      <c r="K70" s="41" t="s">
        <v>61</v>
      </c>
      <c r="L70" s="41" t="s">
        <v>61</v>
      </c>
      <c r="M70" s="20"/>
    </row>
    <row r="71" spans="1:13" ht="19.5">
      <c r="A71" s="2">
        <v>68</v>
      </c>
      <c r="B71" s="52" t="s">
        <v>171</v>
      </c>
      <c r="C71" s="52" t="s">
        <v>172</v>
      </c>
      <c r="D71" s="36" t="s">
        <v>173</v>
      </c>
      <c r="E71" s="37" t="s">
        <v>138</v>
      </c>
      <c r="F71" s="38">
        <v>9789865539849</v>
      </c>
      <c r="G71" s="41">
        <v>1</v>
      </c>
      <c r="H71" s="41">
        <v>300</v>
      </c>
      <c r="I71" s="13">
        <f t="shared" si="1"/>
        <v>300</v>
      </c>
      <c r="J71" s="41" t="s">
        <v>22</v>
      </c>
      <c r="K71" s="41" t="s">
        <v>61</v>
      </c>
      <c r="L71" s="41" t="s">
        <v>61</v>
      </c>
      <c r="M71" s="20"/>
    </row>
    <row r="72" spans="1:13" ht="19.5">
      <c r="A72" s="2">
        <v>69</v>
      </c>
      <c r="B72" s="52" t="s">
        <v>174</v>
      </c>
      <c r="C72" s="52" t="s">
        <v>175</v>
      </c>
      <c r="D72" s="36" t="s">
        <v>173</v>
      </c>
      <c r="E72" s="37" t="s">
        <v>138</v>
      </c>
      <c r="F72" s="38">
        <v>9789865539863</v>
      </c>
      <c r="G72" s="41">
        <v>1</v>
      </c>
      <c r="H72" s="41">
        <v>300</v>
      </c>
      <c r="I72" s="13">
        <f t="shared" si="1"/>
        <v>300</v>
      </c>
      <c r="J72" s="41" t="s">
        <v>22</v>
      </c>
      <c r="K72" s="41" t="s">
        <v>61</v>
      </c>
      <c r="L72" s="41" t="s">
        <v>61</v>
      </c>
      <c r="M72" s="20"/>
    </row>
    <row r="73" spans="1:13" ht="19.5">
      <c r="A73" s="2">
        <v>70</v>
      </c>
      <c r="B73" s="52" t="s">
        <v>176</v>
      </c>
      <c r="C73" s="52" t="s">
        <v>177</v>
      </c>
      <c r="D73" s="52" t="s">
        <v>178</v>
      </c>
      <c r="E73" s="37" t="s">
        <v>138</v>
      </c>
      <c r="F73" s="38">
        <v>9789865060022</v>
      </c>
      <c r="G73" s="41">
        <v>1</v>
      </c>
      <c r="H73" s="41">
        <v>350</v>
      </c>
      <c r="I73" s="13">
        <f t="shared" si="1"/>
        <v>350</v>
      </c>
      <c r="J73" s="41" t="s">
        <v>22</v>
      </c>
      <c r="K73" s="41" t="s">
        <v>61</v>
      </c>
      <c r="L73" s="41" t="s">
        <v>61</v>
      </c>
      <c r="M73" s="20"/>
    </row>
    <row r="74" spans="1:13" ht="19.5">
      <c r="A74" s="2">
        <v>71</v>
      </c>
      <c r="B74" s="52" t="s">
        <v>179</v>
      </c>
      <c r="C74" s="52" t="s">
        <v>180</v>
      </c>
      <c r="D74" s="52" t="s">
        <v>181</v>
      </c>
      <c r="E74" s="37" t="s">
        <v>138</v>
      </c>
      <c r="F74" s="38">
        <v>9789864492350</v>
      </c>
      <c r="G74" s="41">
        <v>1</v>
      </c>
      <c r="H74" s="41">
        <v>360</v>
      </c>
      <c r="I74" s="13">
        <f t="shared" si="1"/>
        <v>360</v>
      </c>
      <c r="J74" s="41" t="s">
        <v>22</v>
      </c>
      <c r="K74" s="41" t="s">
        <v>61</v>
      </c>
      <c r="L74" s="41" t="s">
        <v>61</v>
      </c>
      <c r="M74" s="20"/>
    </row>
    <row r="75" spans="1:13" ht="19.5">
      <c r="A75" s="2">
        <v>72</v>
      </c>
      <c r="B75" s="42" t="s">
        <v>197</v>
      </c>
      <c r="C75" s="43" t="s">
        <v>198</v>
      </c>
      <c r="D75" s="44" t="s">
        <v>199</v>
      </c>
      <c r="E75" s="41" t="s">
        <v>138</v>
      </c>
      <c r="F75" s="38">
        <v>9789571082561</v>
      </c>
      <c r="G75" s="71">
        <v>1</v>
      </c>
      <c r="H75" s="41">
        <v>180</v>
      </c>
      <c r="I75" s="13">
        <f t="shared" ref="I75:I132" si="2">G75*H75</f>
        <v>180</v>
      </c>
      <c r="J75" s="41" t="s">
        <v>22</v>
      </c>
      <c r="K75" s="11" t="s">
        <v>61</v>
      </c>
      <c r="L75" s="11" t="s">
        <v>61</v>
      </c>
      <c r="M75" s="20"/>
    </row>
    <row r="76" spans="1:13" ht="19.5">
      <c r="A76" s="2">
        <v>73</v>
      </c>
      <c r="B76" s="42" t="s">
        <v>200</v>
      </c>
      <c r="C76" s="43" t="s">
        <v>198</v>
      </c>
      <c r="D76" s="44" t="s">
        <v>199</v>
      </c>
      <c r="E76" s="41" t="s">
        <v>138</v>
      </c>
      <c r="F76" s="38">
        <v>9789571082578</v>
      </c>
      <c r="G76" s="71">
        <v>1</v>
      </c>
      <c r="H76" s="41">
        <v>180</v>
      </c>
      <c r="I76" s="13">
        <f t="shared" si="2"/>
        <v>180</v>
      </c>
      <c r="J76" s="41" t="s">
        <v>22</v>
      </c>
      <c r="K76" s="11" t="s">
        <v>61</v>
      </c>
      <c r="L76" s="11" t="s">
        <v>61</v>
      </c>
      <c r="M76" s="20"/>
    </row>
    <row r="77" spans="1:13" ht="19.5">
      <c r="A77" s="2">
        <v>74</v>
      </c>
      <c r="B77" s="42" t="s">
        <v>201</v>
      </c>
      <c r="C77" s="43" t="s">
        <v>198</v>
      </c>
      <c r="D77" s="44" t="s">
        <v>199</v>
      </c>
      <c r="E77" s="41" t="s">
        <v>138</v>
      </c>
      <c r="F77" s="38">
        <v>9789571082585</v>
      </c>
      <c r="G77" s="71">
        <v>1</v>
      </c>
      <c r="H77" s="41">
        <v>180</v>
      </c>
      <c r="I77" s="13">
        <f t="shared" si="2"/>
        <v>180</v>
      </c>
      <c r="J77" s="41" t="s">
        <v>22</v>
      </c>
      <c r="K77" s="11" t="s">
        <v>61</v>
      </c>
      <c r="L77" s="11" t="s">
        <v>61</v>
      </c>
      <c r="M77" s="20"/>
    </row>
    <row r="78" spans="1:13" ht="19.5">
      <c r="A78" s="2">
        <v>75</v>
      </c>
      <c r="B78" s="42" t="s">
        <v>202</v>
      </c>
      <c r="C78" s="43" t="s">
        <v>198</v>
      </c>
      <c r="D78" s="44" t="s">
        <v>199</v>
      </c>
      <c r="E78" s="41" t="s">
        <v>138</v>
      </c>
      <c r="F78" s="38">
        <v>9789571082592</v>
      </c>
      <c r="G78" s="71">
        <v>1</v>
      </c>
      <c r="H78" s="41">
        <v>180</v>
      </c>
      <c r="I78" s="13">
        <f t="shared" si="2"/>
        <v>180</v>
      </c>
      <c r="J78" s="41" t="s">
        <v>22</v>
      </c>
      <c r="K78" s="11" t="s">
        <v>61</v>
      </c>
      <c r="L78" s="11" t="s">
        <v>61</v>
      </c>
      <c r="M78" s="20"/>
    </row>
    <row r="79" spans="1:13" ht="19.5">
      <c r="A79" s="2">
        <v>76</v>
      </c>
      <c r="B79" s="42" t="s">
        <v>203</v>
      </c>
      <c r="C79" s="43" t="s">
        <v>198</v>
      </c>
      <c r="D79" s="44" t="s">
        <v>199</v>
      </c>
      <c r="E79" s="41" t="s">
        <v>138</v>
      </c>
      <c r="F79" s="38">
        <v>9789571082608</v>
      </c>
      <c r="G79" s="71">
        <v>1</v>
      </c>
      <c r="H79" s="41">
        <v>180</v>
      </c>
      <c r="I79" s="13">
        <f t="shared" si="2"/>
        <v>180</v>
      </c>
      <c r="J79" s="41" t="s">
        <v>22</v>
      </c>
      <c r="K79" s="11" t="s">
        <v>61</v>
      </c>
      <c r="L79" s="11" t="s">
        <v>61</v>
      </c>
      <c r="M79" s="20"/>
    </row>
    <row r="80" spans="1:13" ht="19.5">
      <c r="A80" s="2">
        <v>77</v>
      </c>
      <c r="B80" s="42" t="s">
        <v>204</v>
      </c>
      <c r="C80" s="43" t="s">
        <v>198</v>
      </c>
      <c r="D80" s="44" t="s">
        <v>199</v>
      </c>
      <c r="E80" s="41" t="s">
        <v>138</v>
      </c>
      <c r="F80" s="38">
        <v>9789571082615</v>
      </c>
      <c r="G80" s="71">
        <v>1</v>
      </c>
      <c r="H80" s="41">
        <v>180</v>
      </c>
      <c r="I80" s="13">
        <f t="shared" si="2"/>
        <v>180</v>
      </c>
      <c r="J80" s="41" t="s">
        <v>22</v>
      </c>
      <c r="K80" s="11" t="s">
        <v>61</v>
      </c>
      <c r="L80" s="11" t="s">
        <v>61</v>
      </c>
      <c r="M80" s="20"/>
    </row>
    <row r="81" spans="1:13" ht="19.5">
      <c r="A81" s="2">
        <v>78</v>
      </c>
      <c r="B81" s="42" t="s">
        <v>205</v>
      </c>
      <c r="C81" s="43" t="s">
        <v>198</v>
      </c>
      <c r="D81" s="44" t="s">
        <v>199</v>
      </c>
      <c r="E81" s="41" t="s">
        <v>138</v>
      </c>
      <c r="F81" s="38">
        <v>9789571082622</v>
      </c>
      <c r="G81" s="71">
        <v>1</v>
      </c>
      <c r="H81" s="41">
        <v>180</v>
      </c>
      <c r="I81" s="13">
        <f t="shared" si="2"/>
        <v>180</v>
      </c>
      <c r="J81" s="41" t="s">
        <v>22</v>
      </c>
      <c r="K81" s="11" t="s">
        <v>61</v>
      </c>
      <c r="L81" s="11" t="s">
        <v>61</v>
      </c>
      <c r="M81" s="20"/>
    </row>
    <row r="82" spans="1:13" ht="19.5">
      <c r="A82" s="2">
        <v>79</v>
      </c>
      <c r="B82" s="42" t="s">
        <v>206</v>
      </c>
      <c r="C82" s="43" t="s">
        <v>198</v>
      </c>
      <c r="D82" s="44" t="s">
        <v>199</v>
      </c>
      <c r="E82" s="41" t="s">
        <v>138</v>
      </c>
      <c r="F82" s="38">
        <v>9789571082639</v>
      </c>
      <c r="G82" s="71">
        <v>1</v>
      </c>
      <c r="H82" s="41">
        <v>180</v>
      </c>
      <c r="I82" s="13">
        <f t="shared" si="2"/>
        <v>180</v>
      </c>
      <c r="J82" s="41" t="s">
        <v>22</v>
      </c>
      <c r="K82" s="11" t="s">
        <v>61</v>
      </c>
      <c r="L82" s="11" t="s">
        <v>61</v>
      </c>
      <c r="M82" s="20"/>
    </row>
    <row r="83" spans="1:13" ht="19.5">
      <c r="A83" s="2">
        <v>80</v>
      </c>
      <c r="B83" s="42" t="s">
        <v>207</v>
      </c>
      <c r="C83" s="43" t="s">
        <v>198</v>
      </c>
      <c r="D83" s="44" t="s">
        <v>199</v>
      </c>
      <c r="E83" s="41" t="s">
        <v>138</v>
      </c>
      <c r="F83" s="38">
        <v>9789571082646</v>
      </c>
      <c r="G83" s="71">
        <v>1</v>
      </c>
      <c r="H83" s="41">
        <v>180</v>
      </c>
      <c r="I83" s="13">
        <f t="shared" si="2"/>
        <v>180</v>
      </c>
      <c r="J83" s="41" t="s">
        <v>22</v>
      </c>
      <c r="K83" s="11" t="s">
        <v>61</v>
      </c>
      <c r="L83" s="11" t="s">
        <v>61</v>
      </c>
      <c r="M83" s="20"/>
    </row>
    <row r="84" spans="1:13" ht="19.5">
      <c r="A84" s="2">
        <v>81</v>
      </c>
      <c r="B84" s="42" t="s">
        <v>208</v>
      </c>
      <c r="C84" s="43" t="s">
        <v>198</v>
      </c>
      <c r="D84" s="44" t="s">
        <v>199</v>
      </c>
      <c r="E84" s="41" t="s">
        <v>138</v>
      </c>
      <c r="F84" s="38">
        <v>9789571082653</v>
      </c>
      <c r="G84" s="71">
        <v>1</v>
      </c>
      <c r="H84" s="41">
        <v>180</v>
      </c>
      <c r="I84" s="13">
        <f t="shared" si="2"/>
        <v>180</v>
      </c>
      <c r="J84" s="41" t="s">
        <v>22</v>
      </c>
      <c r="K84" s="11" t="s">
        <v>61</v>
      </c>
      <c r="L84" s="11" t="s">
        <v>61</v>
      </c>
      <c r="M84" s="20"/>
    </row>
    <row r="85" spans="1:13" ht="19.5">
      <c r="A85" s="2">
        <v>82</v>
      </c>
      <c r="B85" s="42" t="s">
        <v>209</v>
      </c>
      <c r="C85" s="43" t="s">
        <v>198</v>
      </c>
      <c r="D85" s="44" t="s">
        <v>199</v>
      </c>
      <c r="E85" s="41" t="s">
        <v>138</v>
      </c>
      <c r="F85" s="38">
        <v>9789571082660</v>
      </c>
      <c r="G85" s="71">
        <v>1</v>
      </c>
      <c r="H85" s="41">
        <v>180</v>
      </c>
      <c r="I85" s="13">
        <f t="shared" si="2"/>
        <v>180</v>
      </c>
      <c r="J85" s="41" t="s">
        <v>22</v>
      </c>
      <c r="K85" s="11" t="s">
        <v>61</v>
      </c>
      <c r="L85" s="11" t="s">
        <v>61</v>
      </c>
      <c r="M85" s="20"/>
    </row>
    <row r="86" spans="1:13" ht="19.5">
      <c r="A86" s="2">
        <v>83</v>
      </c>
      <c r="B86" s="42" t="s">
        <v>210</v>
      </c>
      <c r="C86" s="43" t="s">
        <v>198</v>
      </c>
      <c r="D86" s="44" t="s">
        <v>199</v>
      </c>
      <c r="E86" s="41" t="s">
        <v>138</v>
      </c>
      <c r="F86" s="38">
        <v>9789571082677</v>
      </c>
      <c r="G86" s="71">
        <v>1</v>
      </c>
      <c r="H86" s="41">
        <v>180</v>
      </c>
      <c r="I86" s="13">
        <f t="shared" si="2"/>
        <v>180</v>
      </c>
      <c r="J86" s="41" t="s">
        <v>22</v>
      </c>
      <c r="K86" s="11" t="s">
        <v>61</v>
      </c>
      <c r="L86" s="11" t="s">
        <v>61</v>
      </c>
      <c r="M86" s="20"/>
    </row>
    <row r="87" spans="1:13" ht="19.5">
      <c r="A87" s="2">
        <v>84</v>
      </c>
      <c r="B87" s="42" t="s">
        <v>211</v>
      </c>
      <c r="C87" s="43" t="s">
        <v>198</v>
      </c>
      <c r="D87" s="44" t="s">
        <v>199</v>
      </c>
      <c r="E87" s="41" t="s">
        <v>138</v>
      </c>
      <c r="F87" s="38">
        <v>9789571082684</v>
      </c>
      <c r="G87" s="71">
        <v>1</v>
      </c>
      <c r="H87" s="41">
        <v>180</v>
      </c>
      <c r="I87" s="13">
        <f t="shared" si="2"/>
        <v>180</v>
      </c>
      <c r="J87" s="41" t="s">
        <v>22</v>
      </c>
      <c r="K87" s="11" t="s">
        <v>61</v>
      </c>
      <c r="L87" s="11" t="s">
        <v>61</v>
      </c>
      <c r="M87" s="20"/>
    </row>
    <row r="88" spans="1:13" ht="19.5">
      <c r="A88" s="2">
        <v>85</v>
      </c>
      <c r="B88" s="42" t="s">
        <v>212</v>
      </c>
      <c r="C88" s="43" t="s">
        <v>198</v>
      </c>
      <c r="D88" s="44" t="s">
        <v>199</v>
      </c>
      <c r="E88" s="41" t="s">
        <v>138</v>
      </c>
      <c r="F88" s="38">
        <v>9789571082691</v>
      </c>
      <c r="G88" s="71">
        <v>1</v>
      </c>
      <c r="H88" s="41">
        <v>180</v>
      </c>
      <c r="I88" s="13">
        <f t="shared" si="2"/>
        <v>180</v>
      </c>
      <c r="J88" s="41" t="s">
        <v>22</v>
      </c>
      <c r="K88" s="11" t="s">
        <v>61</v>
      </c>
      <c r="L88" s="11" t="s">
        <v>61</v>
      </c>
      <c r="M88" s="20"/>
    </row>
    <row r="89" spans="1:13" ht="19.5">
      <c r="A89" s="2">
        <v>86</v>
      </c>
      <c r="B89" s="42" t="s">
        <v>213</v>
      </c>
      <c r="C89" s="43" t="s">
        <v>198</v>
      </c>
      <c r="D89" s="44" t="s">
        <v>199</v>
      </c>
      <c r="E89" s="41" t="s">
        <v>138</v>
      </c>
      <c r="F89" s="38">
        <v>9789571082707</v>
      </c>
      <c r="G89" s="71">
        <v>1</v>
      </c>
      <c r="H89" s="41">
        <v>180</v>
      </c>
      <c r="I89" s="13">
        <f t="shared" si="2"/>
        <v>180</v>
      </c>
      <c r="J89" s="41" t="s">
        <v>22</v>
      </c>
      <c r="K89" s="11" t="s">
        <v>61</v>
      </c>
      <c r="L89" s="11" t="s">
        <v>61</v>
      </c>
      <c r="M89" s="20"/>
    </row>
    <row r="90" spans="1:13" ht="19.5">
      <c r="A90" s="2">
        <v>87</v>
      </c>
      <c r="B90" s="42" t="s">
        <v>214</v>
      </c>
      <c r="C90" s="43" t="s">
        <v>198</v>
      </c>
      <c r="D90" s="44" t="s">
        <v>199</v>
      </c>
      <c r="E90" s="41" t="s">
        <v>138</v>
      </c>
      <c r="F90" s="38">
        <v>9789571082714</v>
      </c>
      <c r="G90" s="71">
        <v>1</v>
      </c>
      <c r="H90" s="41">
        <v>180</v>
      </c>
      <c r="I90" s="13">
        <f t="shared" si="2"/>
        <v>180</v>
      </c>
      <c r="J90" s="41" t="s">
        <v>22</v>
      </c>
      <c r="K90" s="11" t="s">
        <v>61</v>
      </c>
      <c r="L90" s="11" t="s">
        <v>61</v>
      </c>
      <c r="M90" s="20"/>
    </row>
    <row r="91" spans="1:13" ht="19.5">
      <c r="A91" s="2">
        <v>88</v>
      </c>
      <c r="B91" s="42" t="s">
        <v>215</v>
      </c>
      <c r="C91" s="43" t="s">
        <v>198</v>
      </c>
      <c r="D91" s="44" t="s">
        <v>199</v>
      </c>
      <c r="E91" s="41" t="s">
        <v>138</v>
      </c>
      <c r="F91" s="38">
        <v>9789571082721</v>
      </c>
      <c r="G91" s="71">
        <v>1</v>
      </c>
      <c r="H91" s="41">
        <v>180</v>
      </c>
      <c r="I91" s="13">
        <f t="shared" si="2"/>
        <v>180</v>
      </c>
      <c r="J91" s="41" t="s">
        <v>22</v>
      </c>
      <c r="K91" s="11" t="s">
        <v>61</v>
      </c>
      <c r="L91" s="11" t="s">
        <v>61</v>
      </c>
      <c r="M91" s="20"/>
    </row>
    <row r="92" spans="1:13" ht="19.5">
      <c r="A92" s="2">
        <v>89</v>
      </c>
      <c r="B92" s="42" t="s">
        <v>216</v>
      </c>
      <c r="C92" s="43" t="s">
        <v>198</v>
      </c>
      <c r="D92" s="44" t="s">
        <v>199</v>
      </c>
      <c r="E92" s="41" t="s">
        <v>138</v>
      </c>
      <c r="F92" s="38">
        <v>9789571082738</v>
      </c>
      <c r="G92" s="71">
        <v>1</v>
      </c>
      <c r="H92" s="41">
        <v>180</v>
      </c>
      <c r="I92" s="13">
        <f t="shared" si="2"/>
        <v>180</v>
      </c>
      <c r="J92" s="41" t="s">
        <v>22</v>
      </c>
      <c r="K92" s="11" t="s">
        <v>61</v>
      </c>
      <c r="L92" s="11" t="s">
        <v>61</v>
      </c>
      <c r="M92" s="20"/>
    </row>
    <row r="93" spans="1:13" ht="19.5">
      <c r="A93" s="2">
        <v>90</v>
      </c>
      <c r="B93" s="42" t="s">
        <v>217</v>
      </c>
      <c r="C93" s="43" t="s">
        <v>198</v>
      </c>
      <c r="D93" s="44" t="s">
        <v>199</v>
      </c>
      <c r="E93" s="41" t="s">
        <v>138</v>
      </c>
      <c r="F93" s="38">
        <v>9789571082745</v>
      </c>
      <c r="G93" s="71">
        <v>1</v>
      </c>
      <c r="H93" s="41">
        <v>180</v>
      </c>
      <c r="I93" s="13">
        <f t="shared" si="2"/>
        <v>180</v>
      </c>
      <c r="J93" s="41" t="s">
        <v>22</v>
      </c>
      <c r="K93" s="11" t="s">
        <v>61</v>
      </c>
      <c r="L93" s="11" t="s">
        <v>61</v>
      </c>
      <c r="M93" s="20"/>
    </row>
    <row r="94" spans="1:13" ht="19.5">
      <c r="A94" s="2">
        <v>91</v>
      </c>
      <c r="B94" s="42" t="s">
        <v>218</v>
      </c>
      <c r="C94" s="43" t="s">
        <v>198</v>
      </c>
      <c r="D94" s="44" t="s">
        <v>199</v>
      </c>
      <c r="E94" s="41" t="s">
        <v>138</v>
      </c>
      <c r="F94" s="38">
        <v>9789571082752</v>
      </c>
      <c r="G94" s="71">
        <v>1</v>
      </c>
      <c r="H94" s="41">
        <v>180</v>
      </c>
      <c r="I94" s="13">
        <f t="shared" si="2"/>
        <v>180</v>
      </c>
      <c r="J94" s="41" t="s">
        <v>22</v>
      </c>
      <c r="K94" s="11" t="s">
        <v>61</v>
      </c>
      <c r="L94" s="11" t="s">
        <v>61</v>
      </c>
      <c r="M94" s="20"/>
    </row>
    <row r="95" spans="1:13" ht="58.5">
      <c r="A95" s="2">
        <v>92</v>
      </c>
      <c r="B95" s="50" t="s">
        <v>219</v>
      </c>
      <c r="C95" s="50" t="s">
        <v>220</v>
      </c>
      <c r="D95" s="50" t="s">
        <v>221</v>
      </c>
      <c r="E95" s="11" t="s">
        <v>20</v>
      </c>
      <c r="F95" s="51">
        <v>9789860671278</v>
      </c>
      <c r="G95" s="11">
        <v>1</v>
      </c>
      <c r="H95" s="11">
        <v>250</v>
      </c>
      <c r="I95" s="13">
        <f t="shared" si="2"/>
        <v>250</v>
      </c>
      <c r="J95" s="11" t="s">
        <v>22</v>
      </c>
      <c r="K95" s="11" t="s">
        <v>22</v>
      </c>
      <c r="L95" s="11" t="s">
        <v>22</v>
      </c>
      <c r="M95" s="20"/>
    </row>
    <row r="96" spans="1:13" ht="39">
      <c r="A96" s="2">
        <v>93</v>
      </c>
      <c r="B96" s="50" t="s">
        <v>222</v>
      </c>
      <c r="C96" s="50" t="s">
        <v>223</v>
      </c>
      <c r="D96" s="50" t="s">
        <v>224</v>
      </c>
      <c r="E96" s="11" t="s">
        <v>20</v>
      </c>
      <c r="F96" s="51">
        <v>9789573292623</v>
      </c>
      <c r="G96" s="11">
        <v>1</v>
      </c>
      <c r="H96" s="11">
        <v>320</v>
      </c>
      <c r="I96" s="13">
        <f t="shared" si="2"/>
        <v>320</v>
      </c>
      <c r="J96" s="11" t="s">
        <v>22</v>
      </c>
      <c r="K96" s="11" t="s">
        <v>22</v>
      </c>
      <c r="L96" s="11" t="s">
        <v>22</v>
      </c>
      <c r="M96" s="20"/>
    </row>
    <row r="97" spans="1:13" ht="78">
      <c r="A97" s="2">
        <v>94</v>
      </c>
      <c r="B97" s="50" t="s">
        <v>225</v>
      </c>
      <c r="C97" s="50" t="s">
        <v>226</v>
      </c>
      <c r="D97" s="50" t="s">
        <v>227</v>
      </c>
      <c r="E97" s="11" t="s">
        <v>20</v>
      </c>
      <c r="F97" s="51">
        <v>9789570487565</v>
      </c>
      <c r="G97" s="11">
        <v>1</v>
      </c>
      <c r="H97" s="11">
        <v>370</v>
      </c>
      <c r="I97" s="13">
        <f t="shared" si="2"/>
        <v>370</v>
      </c>
      <c r="J97" s="11" t="s">
        <v>22</v>
      </c>
      <c r="K97" s="11" t="s">
        <v>22</v>
      </c>
      <c r="L97" s="11" t="s">
        <v>22</v>
      </c>
      <c r="M97" s="20"/>
    </row>
    <row r="98" spans="1:13" ht="117">
      <c r="A98" s="2">
        <v>95</v>
      </c>
      <c r="B98" s="50" t="s">
        <v>228</v>
      </c>
      <c r="C98" s="50" t="s">
        <v>229</v>
      </c>
      <c r="D98" s="50" t="s">
        <v>230</v>
      </c>
      <c r="E98" s="11" t="s">
        <v>20</v>
      </c>
      <c r="F98" s="51">
        <v>9789869914994</v>
      </c>
      <c r="G98" s="47">
        <v>1</v>
      </c>
      <c r="H98" s="11">
        <v>380</v>
      </c>
      <c r="I98" s="13">
        <f t="shared" si="2"/>
        <v>380</v>
      </c>
      <c r="J98" s="11" t="s">
        <v>22</v>
      </c>
      <c r="K98" s="11" t="s">
        <v>22</v>
      </c>
      <c r="L98" s="11" t="s">
        <v>22</v>
      </c>
      <c r="M98" s="20"/>
    </row>
    <row r="99" spans="1:13" ht="58.5">
      <c r="A99" s="2">
        <v>96</v>
      </c>
      <c r="B99" s="50" t="s">
        <v>231</v>
      </c>
      <c r="C99" s="50" t="s">
        <v>232</v>
      </c>
      <c r="D99" s="50" t="s">
        <v>233</v>
      </c>
      <c r="E99" s="11" t="s">
        <v>20</v>
      </c>
      <c r="F99" s="51">
        <v>9789869921084</v>
      </c>
      <c r="G99" s="47">
        <v>1</v>
      </c>
      <c r="H99" s="11">
        <v>250</v>
      </c>
      <c r="I99" s="13">
        <f t="shared" si="2"/>
        <v>250</v>
      </c>
      <c r="J99" s="11" t="s">
        <v>22</v>
      </c>
      <c r="K99" s="11" t="s">
        <v>22</v>
      </c>
      <c r="L99" s="11" t="s">
        <v>22</v>
      </c>
      <c r="M99" s="20"/>
    </row>
    <row r="100" spans="1:13" ht="39">
      <c r="A100" s="2">
        <v>97</v>
      </c>
      <c r="B100" s="50" t="s">
        <v>234</v>
      </c>
      <c r="C100" s="50" t="s">
        <v>235</v>
      </c>
      <c r="D100" s="50" t="s">
        <v>100</v>
      </c>
      <c r="E100" s="11" t="s">
        <v>20</v>
      </c>
      <c r="F100" s="51">
        <v>9789865251956</v>
      </c>
      <c r="G100" s="47">
        <v>1</v>
      </c>
      <c r="H100" s="11">
        <v>350</v>
      </c>
      <c r="I100" s="13">
        <f t="shared" si="2"/>
        <v>350</v>
      </c>
      <c r="J100" s="11" t="s">
        <v>22</v>
      </c>
      <c r="K100" s="11" t="s">
        <v>22</v>
      </c>
      <c r="L100" s="11" t="s">
        <v>22</v>
      </c>
      <c r="M100" s="20"/>
    </row>
    <row r="101" spans="1:13" ht="136.5">
      <c r="A101" s="2">
        <v>98</v>
      </c>
      <c r="B101" s="50" t="s">
        <v>236</v>
      </c>
      <c r="C101" s="50" t="s">
        <v>237</v>
      </c>
      <c r="D101" s="50" t="s">
        <v>238</v>
      </c>
      <c r="E101" s="11" t="s">
        <v>20</v>
      </c>
      <c r="F101" s="51">
        <v>9789579529938</v>
      </c>
      <c r="G101" s="47">
        <v>1</v>
      </c>
      <c r="H101" s="11">
        <v>399</v>
      </c>
      <c r="I101" s="13">
        <f t="shared" si="2"/>
        <v>399</v>
      </c>
      <c r="J101" s="11" t="s">
        <v>22</v>
      </c>
      <c r="K101" s="11" t="s">
        <v>22</v>
      </c>
      <c r="L101" s="11" t="s">
        <v>22</v>
      </c>
      <c r="M101" s="20"/>
    </row>
    <row r="102" spans="1:13" ht="58.5">
      <c r="A102" s="2">
        <v>99</v>
      </c>
      <c r="B102" s="50" t="s">
        <v>239</v>
      </c>
      <c r="C102" s="50" t="s">
        <v>240</v>
      </c>
      <c r="D102" s="50" t="s">
        <v>241</v>
      </c>
      <c r="E102" s="11" t="s">
        <v>20</v>
      </c>
      <c r="F102" s="51">
        <v>9789865539689</v>
      </c>
      <c r="G102" s="47">
        <v>1</v>
      </c>
      <c r="H102" s="11">
        <v>500</v>
      </c>
      <c r="I102" s="13">
        <f t="shared" si="2"/>
        <v>500</v>
      </c>
      <c r="J102" s="11" t="s">
        <v>22</v>
      </c>
      <c r="K102" s="11" t="s">
        <v>22</v>
      </c>
      <c r="L102" s="11" t="s">
        <v>22</v>
      </c>
      <c r="M102" s="20"/>
    </row>
    <row r="103" spans="1:13" ht="19.5">
      <c r="A103" s="2">
        <v>100</v>
      </c>
      <c r="B103" s="42" t="s">
        <v>242</v>
      </c>
      <c r="C103" s="43" t="s">
        <v>80</v>
      </c>
      <c r="D103" s="44" t="s">
        <v>81</v>
      </c>
      <c r="E103" s="45" t="s">
        <v>59</v>
      </c>
      <c r="F103" s="46">
        <v>9789862296967</v>
      </c>
      <c r="G103" s="41">
        <v>1</v>
      </c>
      <c r="H103" s="41">
        <v>280</v>
      </c>
      <c r="I103" s="13">
        <f t="shared" si="2"/>
        <v>280</v>
      </c>
      <c r="J103" s="41" t="s">
        <v>22</v>
      </c>
      <c r="K103" s="41" t="s">
        <v>61</v>
      </c>
      <c r="L103" s="41" t="s">
        <v>61</v>
      </c>
      <c r="M103" s="20"/>
    </row>
    <row r="104" spans="1:13" ht="19.5">
      <c r="A104" s="2">
        <v>101</v>
      </c>
      <c r="B104" s="42" t="s">
        <v>243</v>
      </c>
      <c r="C104" s="43" t="s">
        <v>80</v>
      </c>
      <c r="D104" s="44" t="s">
        <v>81</v>
      </c>
      <c r="E104" s="45" t="s">
        <v>59</v>
      </c>
      <c r="F104" s="46">
        <v>9789862298466</v>
      </c>
      <c r="G104" s="41">
        <v>1</v>
      </c>
      <c r="H104" s="41">
        <v>280</v>
      </c>
      <c r="I104" s="13">
        <f t="shared" si="2"/>
        <v>280</v>
      </c>
      <c r="J104" s="41" t="s">
        <v>22</v>
      </c>
      <c r="K104" s="41" t="s">
        <v>61</v>
      </c>
      <c r="L104" s="41" t="s">
        <v>61</v>
      </c>
      <c r="M104" s="20"/>
    </row>
    <row r="105" spans="1:13" ht="19.5">
      <c r="A105" s="2">
        <v>102</v>
      </c>
      <c r="B105" s="42" t="s">
        <v>244</v>
      </c>
      <c r="C105" s="43" t="s">
        <v>80</v>
      </c>
      <c r="D105" s="44" t="s">
        <v>81</v>
      </c>
      <c r="E105" s="45" t="s">
        <v>59</v>
      </c>
      <c r="F105" s="46">
        <v>9789862299135</v>
      </c>
      <c r="G105" s="41">
        <v>1</v>
      </c>
      <c r="H105" s="41">
        <v>280</v>
      </c>
      <c r="I105" s="13">
        <f t="shared" si="2"/>
        <v>280</v>
      </c>
      <c r="J105" s="41" t="s">
        <v>22</v>
      </c>
      <c r="K105" s="41" t="s">
        <v>61</v>
      </c>
      <c r="L105" s="41" t="s">
        <v>61</v>
      </c>
      <c r="M105" s="20"/>
    </row>
    <row r="106" spans="1:13" ht="19.5">
      <c r="A106" s="2">
        <v>103</v>
      </c>
      <c r="B106" s="42" t="s">
        <v>245</v>
      </c>
      <c r="C106" s="43" t="s">
        <v>80</v>
      </c>
      <c r="D106" s="44" t="s">
        <v>81</v>
      </c>
      <c r="E106" s="45" t="s">
        <v>59</v>
      </c>
      <c r="F106" s="46">
        <v>9789863420200</v>
      </c>
      <c r="G106" s="41">
        <v>1</v>
      </c>
      <c r="H106" s="41">
        <v>280</v>
      </c>
      <c r="I106" s="13">
        <f t="shared" si="2"/>
        <v>280</v>
      </c>
      <c r="J106" s="41" t="s">
        <v>22</v>
      </c>
      <c r="K106" s="41" t="s">
        <v>61</v>
      </c>
      <c r="L106" s="41" t="s">
        <v>61</v>
      </c>
      <c r="M106" s="20"/>
    </row>
    <row r="107" spans="1:13" ht="19.5">
      <c r="A107" s="2">
        <v>104</v>
      </c>
      <c r="B107" s="42" t="s">
        <v>246</v>
      </c>
      <c r="C107" s="43" t="s">
        <v>80</v>
      </c>
      <c r="D107" s="44" t="s">
        <v>81</v>
      </c>
      <c r="E107" s="45" t="s">
        <v>59</v>
      </c>
      <c r="F107" s="46">
        <v>9789863420736</v>
      </c>
      <c r="G107" s="41">
        <v>1</v>
      </c>
      <c r="H107" s="41">
        <v>280</v>
      </c>
      <c r="I107" s="13">
        <f t="shared" si="2"/>
        <v>280</v>
      </c>
      <c r="J107" s="41" t="s">
        <v>22</v>
      </c>
      <c r="K107" s="41" t="s">
        <v>61</v>
      </c>
      <c r="L107" s="41" t="s">
        <v>61</v>
      </c>
      <c r="M107" s="20"/>
    </row>
    <row r="108" spans="1:13" ht="19.5">
      <c r="A108" s="2">
        <v>105</v>
      </c>
      <c r="B108" s="42" t="s">
        <v>247</v>
      </c>
      <c r="C108" s="73" t="s">
        <v>248</v>
      </c>
      <c r="D108" s="44" t="s">
        <v>81</v>
      </c>
      <c r="E108" s="45" t="s">
        <v>59</v>
      </c>
      <c r="F108" s="46">
        <v>9789863421122</v>
      </c>
      <c r="G108" s="41">
        <v>1</v>
      </c>
      <c r="H108" s="41">
        <v>280</v>
      </c>
      <c r="I108" s="13">
        <f t="shared" si="2"/>
        <v>280</v>
      </c>
      <c r="J108" s="41" t="s">
        <v>22</v>
      </c>
      <c r="K108" s="41" t="s">
        <v>61</v>
      </c>
      <c r="L108" s="41" t="s">
        <v>61</v>
      </c>
      <c r="M108" s="20"/>
    </row>
    <row r="109" spans="1:13" ht="19.5">
      <c r="A109" s="2">
        <v>106</v>
      </c>
      <c r="B109" s="42" t="s">
        <v>249</v>
      </c>
      <c r="C109" s="73" t="s">
        <v>250</v>
      </c>
      <c r="D109" s="44" t="s">
        <v>81</v>
      </c>
      <c r="E109" s="45" t="s">
        <v>59</v>
      </c>
      <c r="F109" s="46">
        <v>9789862299050</v>
      </c>
      <c r="G109" s="41">
        <v>1</v>
      </c>
      <c r="H109" s="41">
        <v>280</v>
      </c>
      <c r="I109" s="13">
        <f t="shared" si="2"/>
        <v>280</v>
      </c>
      <c r="J109" s="41" t="s">
        <v>22</v>
      </c>
      <c r="K109" s="41" t="s">
        <v>61</v>
      </c>
      <c r="L109" s="41" t="s">
        <v>61</v>
      </c>
      <c r="M109" s="20"/>
    </row>
    <row r="110" spans="1:13" ht="19.5">
      <c r="A110" s="2">
        <v>107</v>
      </c>
      <c r="B110" s="42" t="s">
        <v>251</v>
      </c>
      <c r="C110" s="73" t="s">
        <v>252</v>
      </c>
      <c r="D110" s="44" t="s">
        <v>81</v>
      </c>
      <c r="E110" s="45" t="s">
        <v>59</v>
      </c>
      <c r="F110" s="46">
        <v>9789862295182</v>
      </c>
      <c r="G110" s="41">
        <v>1</v>
      </c>
      <c r="H110" s="41">
        <v>280</v>
      </c>
      <c r="I110" s="13">
        <f t="shared" si="2"/>
        <v>280</v>
      </c>
      <c r="J110" s="41" t="s">
        <v>22</v>
      </c>
      <c r="K110" s="41" t="s">
        <v>61</v>
      </c>
      <c r="L110" s="41" t="s">
        <v>61</v>
      </c>
      <c r="M110" s="20"/>
    </row>
    <row r="111" spans="1:13" ht="19.5">
      <c r="A111" s="2">
        <v>108</v>
      </c>
      <c r="B111" s="42" t="s">
        <v>253</v>
      </c>
      <c r="C111" s="73" t="s">
        <v>252</v>
      </c>
      <c r="D111" s="44" t="s">
        <v>81</v>
      </c>
      <c r="E111" s="45" t="s">
        <v>59</v>
      </c>
      <c r="F111" s="46">
        <v>9789862290637</v>
      </c>
      <c r="G111" s="41">
        <v>1</v>
      </c>
      <c r="H111" s="41">
        <v>280</v>
      </c>
      <c r="I111" s="13">
        <f t="shared" si="2"/>
        <v>280</v>
      </c>
      <c r="J111" s="41" t="s">
        <v>22</v>
      </c>
      <c r="K111" s="41" t="s">
        <v>61</v>
      </c>
      <c r="L111" s="41" t="s">
        <v>61</v>
      </c>
      <c r="M111" s="20"/>
    </row>
    <row r="112" spans="1:13" ht="19.5">
      <c r="A112" s="2">
        <v>109</v>
      </c>
      <c r="B112" s="42" t="s">
        <v>254</v>
      </c>
      <c r="C112" s="73" t="s">
        <v>248</v>
      </c>
      <c r="D112" s="44" t="s">
        <v>81</v>
      </c>
      <c r="E112" s="45" t="s">
        <v>59</v>
      </c>
      <c r="F112" s="46">
        <v>9789863420897</v>
      </c>
      <c r="G112" s="41">
        <v>1</v>
      </c>
      <c r="H112" s="41">
        <v>280</v>
      </c>
      <c r="I112" s="13">
        <f t="shared" si="2"/>
        <v>280</v>
      </c>
      <c r="J112" s="41" t="s">
        <v>22</v>
      </c>
      <c r="K112" s="41" t="s">
        <v>61</v>
      </c>
      <c r="L112" s="41" t="s">
        <v>61</v>
      </c>
      <c r="M112" s="20"/>
    </row>
    <row r="113" spans="1:13" ht="19.5">
      <c r="A113" s="2">
        <v>110</v>
      </c>
      <c r="B113" s="42" t="s">
        <v>255</v>
      </c>
      <c r="C113" s="73" t="s">
        <v>252</v>
      </c>
      <c r="D113" s="44" t="s">
        <v>81</v>
      </c>
      <c r="E113" s="45" t="s">
        <v>59</v>
      </c>
      <c r="F113" s="46">
        <v>9789862292709</v>
      </c>
      <c r="G113" s="41">
        <v>1</v>
      </c>
      <c r="H113" s="41">
        <v>280</v>
      </c>
      <c r="I113" s="13">
        <f t="shared" si="2"/>
        <v>280</v>
      </c>
      <c r="J113" s="41" t="s">
        <v>22</v>
      </c>
      <c r="K113" s="41" t="s">
        <v>61</v>
      </c>
      <c r="L113" s="41" t="s">
        <v>61</v>
      </c>
      <c r="M113" s="20"/>
    </row>
    <row r="114" spans="1:13" ht="19.5">
      <c r="A114" s="2">
        <v>111</v>
      </c>
      <c r="B114" s="42" t="s">
        <v>256</v>
      </c>
      <c r="C114" s="73" t="s">
        <v>252</v>
      </c>
      <c r="D114" s="44" t="s">
        <v>81</v>
      </c>
      <c r="E114" s="45" t="s">
        <v>59</v>
      </c>
      <c r="F114" s="46">
        <v>9789863424710</v>
      </c>
      <c r="G114" s="41">
        <v>1</v>
      </c>
      <c r="H114" s="41">
        <v>300</v>
      </c>
      <c r="I114" s="13">
        <f t="shared" si="2"/>
        <v>300</v>
      </c>
      <c r="J114" s="41" t="s">
        <v>22</v>
      </c>
      <c r="K114" s="41" t="s">
        <v>61</v>
      </c>
      <c r="L114" s="41" t="s">
        <v>61</v>
      </c>
      <c r="M114" s="20"/>
    </row>
    <row r="115" spans="1:13" ht="19.5">
      <c r="A115" s="2">
        <v>112</v>
      </c>
      <c r="B115" s="42" t="s">
        <v>257</v>
      </c>
      <c r="C115" s="73" t="s">
        <v>252</v>
      </c>
      <c r="D115" s="44" t="s">
        <v>81</v>
      </c>
      <c r="E115" s="45" t="s">
        <v>59</v>
      </c>
      <c r="F115" s="46">
        <v>9789863425830</v>
      </c>
      <c r="G115" s="41">
        <v>1</v>
      </c>
      <c r="H115" s="41">
        <v>300</v>
      </c>
      <c r="I115" s="13">
        <f t="shared" si="2"/>
        <v>300</v>
      </c>
      <c r="J115" s="41" t="s">
        <v>22</v>
      </c>
      <c r="K115" s="41" t="s">
        <v>61</v>
      </c>
      <c r="L115" s="41" t="s">
        <v>61</v>
      </c>
      <c r="M115" s="20"/>
    </row>
    <row r="116" spans="1:13" ht="93.75">
      <c r="A116" s="2">
        <v>113</v>
      </c>
      <c r="B116" s="79" t="s">
        <v>264</v>
      </c>
      <c r="C116" s="31" t="s">
        <v>265</v>
      </c>
      <c r="D116" s="31" t="s">
        <v>266</v>
      </c>
      <c r="E116" s="32" t="s">
        <v>66</v>
      </c>
      <c r="F116" s="33" t="s">
        <v>267</v>
      </c>
      <c r="G116" s="32">
        <v>1</v>
      </c>
      <c r="H116" s="2">
        <v>350</v>
      </c>
      <c r="I116" s="13">
        <f t="shared" si="2"/>
        <v>350</v>
      </c>
      <c r="J116" s="2" t="s">
        <v>62</v>
      </c>
      <c r="K116" s="2" t="s">
        <v>62</v>
      </c>
      <c r="L116" s="2" t="s">
        <v>62</v>
      </c>
      <c r="M116" s="20"/>
    </row>
    <row r="117" spans="1:13" ht="131.25">
      <c r="A117" s="2">
        <v>114</v>
      </c>
      <c r="B117" s="31" t="s">
        <v>268</v>
      </c>
      <c r="C117" s="31" t="s">
        <v>269</v>
      </c>
      <c r="D117" s="31" t="s">
        <v>270</v>
      </c>
      <c r="E117" s="32" t="s">
        <v>66</v>
      </c>
      <c r="F117" s="33" t="s">
        <v>271</v>
      </c>
      <c r="G117" s="34">
        <v>1</v>
      </c>
      <c r="H117" s="2">
        <v>320</v>
      </c>
      <c r="I117" s="13">
        <f t="shared" si="2"/>
        <v>320</v>
      </c>
      <c r="J117" s="2" t="s">
        <v>62</v>
      </c>
      <c r="K117" s="2" t="s">
        <v>62</v>
      </c>
      <c r="L117" s="2" t="s">
        <v>62</v>
      </c>
      <c r="M117" s="20"/>
    </row>
    <row r="118" spans="1:13" ht="75">
      <c r="A118" s="2">
        <v>115</v>
      </c>
      <c r="B118" s="31" t="s">
        <v>272</v>
      </c>
      <c r="C118" s="31" t="s">
        <v>273</v>
      </c>
      <c r="D118" s="31" t="s">
        <v>274</v>
      </c>
      <c r="E118" s="32" t="s">
        <v>66</v>
      </c>
      <c r="F118" s="33" t="s">
        <v>275</v>
      </c>
      <c r="G118" s="34">
        <v>1</v>
      </c>
      <c r="H118" s="2">
        <v>300</v>
      </c>
      <c r="I118" s="13">
        <f t="shared" si="2"/>
        <v>300</v>
      </c>
      <c r="J118" s="2" t="s">
        <v>62</v>
      </c>
      <c r="K118" s="2" t="s">
        <v>62</v>
      </c>
      <c r="L118" s="2" t="s">
        <v>62</v>
      </c>
      <c r="M118" s="20"/>
    </row>
    <row r="119" spans="1:13" ht="75">
      <c r="A119" s="2">
        <v>116</v>
      </c>
      <c r="B119" s="31" t="s">
        <v>276</v>
      </c>
      <c r="C119" s="31" t="s">
        <v>277</v>
      </c>
      <c r="D119" s="31" t="s">
        <v>278</v>
      </c>
      <c r="E119" s="32" t="s">
        <v>66</v>
      </c>
      <c r="F119" s="33" t="s">
        <v>279</v>
      </c>
      <c r="G119" s="34">
        <v>1</v>
      </c>
      <c r="H119" s="2">
        <v>300</v>
      </c>
      <c r="I119" s="13">
        <f t="shared" si="2"/>
        <v>300</v>
      </c>
      <c r="J119" s="2" t="s">
        <v>62</v>
      </c>
      <c r="K119" s="2" t="s">
        <v>62</v>
      </c>
      <c r="L119" s="2" t="s">
        <v>62</v>
      </c>
      <c r="M119" s="20"/>
    </row>
    <row r="120" spans="1:13" ht="75">
      <c r="A120" s="2">
        <v>117</v>
      </c>
      <c r="B120" s="31" t="s">
        <v>280</v>
      </c>
      <c r="C120" s="31" t="s">
        <v>281</v>
      </c>
      <c r="D120" s="31" t="s">
        <v>274</v>
      </c>
      <c r="E120" s="32" t="s">
        <v>66</v>
      </c>
      <c r="F120" s="33" t="s">
        <v>282</v>
      </c>
      <c r="G120" s="34">
        <v>1</v>
      </c>
      <c r="H120" s="2">
        <v>320</v>
      </c>
      <c r="I120" s="13">
        <f t="shared" si="2"/>
        <v>320</v>
      </c>
      <c r="J120" s="2" t="s">
        <v>62</v>
      </c>
      <c r="K120" s="2" t="s">
        <v>62</v>
      </c>
      <c r="L120" s="2" t="s">
        <v>62</v>
      </c>
      <c r="M120" s="20"/>
    </row>
    <row r="121" spans="1:13" ht="112.5">
      <c r="A121" s="2">
        <v>118</v>
      </c>
      <c r="B121" s="31" t="s">
        <v>283</v>
      </c>
      <c r="C121" s="31" t="s">
        <v>284</v>
      </c>
      <c r="D121" s="31" t="s">
        <v>285</v>
      </c>
      <c r="E121" s="32" t="s">
        <v>66</v>
      </c>
      <c r="F121" s="33" t="s">
        <v>286</v>
      </c>
      <c r="G121" s="34">
        <v>1</v>
      </c>
      <c r="H121" s="2">
        <v>260</v>
      </c>
      <c r="I121" s="13">
        <f t="shared" si="2"/>
        <v>260</v>
      </c>
      <c r="J121" s="2" t="s">
        <v>62</v>
      </c>
      <c r="K121" s="2" t="s">
        <v>62</v>
      </c>
      <c r="L121" s="2" t="s">
        <v>62</v>
      </c>
      <c r="M121" s="20"/>
    </row>
    <row r="122" spans="1:13" ht="39">
      <c r="A122" s="2">
        <v>119</v>
      </c>
      <c r="B122" s="50" t="s">
        <v>291</v>
      </c>
      <c r="C122" s="50" t="s">
        <v>292</v>
      </c>
      <c r="D122" s="50" t="s">
        <v>100</v>
      </c>
      <c r="E122" s="11" t="s">
        <v>20</v>
      </c>
      <c r="F122" s="51">
        <v>9789865250447</v>
      </c>
      <c r="G122" s="11">
        <v>1</v>
      </c>
      <c r="H122" s="11">
        <v>480</v>
      </c>
      <c r="I122" s="13">
        <f t="shared" si="2"/>
        <v>480</v>
      </c>
      <c r="J122" s="11" t="s">
        <v>22</v>
      </c>
      <c r="K122" s="11" t="s">
        <v>22</v>
      </c>
      <c r="L122" s="11" t="s">
        <v>22</v>
      </c>
      <c r="M122" s="20"/>
    </row>
    <row r="123" spans="1:13" ht="19.5">
      <c r="A123" s="2">
        <v>120</v>
      </c>
      <c r="B123" s="50" t="s">
        <v>293</v>
      </c>
      <c r="C123" s="50" t="s">
        <v>294</v>
      </c>
      <c r="D123" s="50" t="s">
        <v>295</v>
      </c>
      <c r="E123" s="11" t="s">
        <v>20</v>
      </c>
      <c r="F123" s="51">
        <v>9789860697209</v>
      </c>
      <c r="G123" s="11">
        <v>1</v>
      </c>
      <c r="H123" s="11">
        <v>320</v>
      </c>
      <c r="I123" s="13">
        <f t="shared" si="2"/>
        <v>320</v>
      </c>
      <c r="J123" s="11" t="s">
        <v>22</v>
      </c>
      <c r="K123" s="11" t="s">
        <v>22</v>
      </c>
      <c r="L123" s="11" t="s">
        <v>22</v>
      </c>
      <c r="M123" s="20"/>
    </row>
    <row r="124" spans="1:13" ht="39">
      <c r="A124" s="2">
        <v>121</v>
      </c>
      <c r="B124" s="50" t="s">
        <v>296</v>
      </c>
      <c r="C124" s="50" t="s">
        <v>297</v>
      </c>
      <c r="D124" s="50" t="s">
        <v>298</v>
      </c>
      <c r="E124" s="11" t="s">
        <v>20</v>
      </c>
      <c r="F124" s="51">
        <v>9789860609790</v>
      </c>
      <c r="G124" s="11">
        <v>1</v>
      </c>
      <c r="H124" s="11">
        <v>350</v>
      </c>
      <c r="I124" s="13">
        <f t="shared" si="2"/>
        <v>350</v>
      </c>
      <c r="J124" s="11" t="s">
        <v>22</v>
      </c>
      <c r="K124" s="11" t="s">
        <v>22</v>
      </c>
      <c r="L124" s="11" t="s">
        <v>22</v>
      </c>
      <c r="M124" s="20"/>
    </row>
    <row r="125" spans="1:13" ht="39">
      <c r="A125" s="2">
        <v>122</v>
      </c>
      <c r="B125" s="50" t="s">
        <v>299</v>
      </c>
      <c r="C125" s="50" t="s">
        <v>300</v>
      </c>
      <c r="D125" s="50" t="s">
        <v>103</v>
      </c>
      <c r="E125" s="11" t="s">
        <v>20</v>
      </c>
      <c r="F125" s="51">
        <v>9789865566241</v>
      </c>
      <c r="G125" s="11">
        <v>1</v>
      </c>
      <c r="H125" s="11">
        <v>420</v>
      </c>
      <c r="I125" s="13">
        <f t="shared" si="2"/>
        <v>420</v>
      </c>
      <c r="J125" s="11" t="s">
        <v>22</v>
      </c>
      <c r="K125" s="11" t="s">
        <v>22</v>
      </c>
      <c r="L125" s="11" t="s">
        <v>22</v>
      </c>
      <c r="M125" s="20"/>
    </row>
    <row r="126" spans="1:13" ht="136.5">
      <c r="A126" s="2">
        <v>123</v>
      </c>
      <c r="B126" s="50" t="s">
        <v>301</v>
      </c>
      <c r="C126" s="50" t="s">
        <v>302</v>
      </c>
      <c r="D126" s="50" t="s">
        <v>103</v>
      </c>
      <c r="E126" s="11" t="s">
        <v>20</v>
      </c>
      <c r="F126" s="51">
        <v>9786267043318</v>
      </c>
      <c r="G126" s="11">
        <v>1</v>
      </c>
      <c r="H126" s="11">
        <v>350</v>
      </c>
      <c r="I126" s="13">
        <f t="shared" si="2"/>
        <v>350</v>
      </c>
      <c r="J126" s="11" t="s">
        <v>22</v>
      </c>
      <c r="K126" s="11" t="s">
        <v>22</v>
      </c>
      <c r="L126" s="11" t="s">
        <v>22</v>
      </c>
      <c r="M126" s="20"/>
    </row>
    <row r="127" spans="1:13" ht="58.5">
      <c r="A127" s="2">
        <v>124</v>
      </c>
      <c r="B127" s="50" t="s">
        <v>303</v>
      </c>
      <c r="C127" s="50" t="s">
        <v>304</v>
      </c>
      <c r="D127" s="50" t="s">
        <v>305</v>
      </c>
      <c r="E127" s="11" t="s">
        <v>20</v>
      </c>
      <c r="F127" s="51">
        <v>9789865566852</v>
      </c>
      <c r="G127" s="11">
        <v>1</v>
      </c>
      <c r="H127" s="11">
        <v>350</v>
      </c>
      <c r="I127" s="13">
        <f t="shared" si="2"/>
        <v>350</v>
      </c>
      <c r="J127" s="11" t="s">
        <v>22</v>
      </c>
      <c r="K127" s="11" t="s">
        <v>22</v>
      </c>
      <c r="L127" s="11" t="s">
        <v>22</v>
      </c>
      <c r="M127" s="20"/>
    </row>
    <row r="128" spans="1:13" ht="39">
      <c r="A128" s="2">
        <v>125</v>
      </c>
      <c r="B128" s="50" t="s">
        <v>306</v>
      </c>
      <c r="C128" s="50" t="s">
        <v>307</v>
      </c>
      <c r="D128" s="50" t="s">
        <v>308</v>
      </c>
      <c r="E128" s="11" t="s">
        <v>20</v>
      </c>
      <c r="F128" s="51">
        <v>9789570859515</v>
      </c>
      <c r="G128" s="11">
        <v>1</v>
      </c>
      <c r="H128" s="11">
        <v>350</v>
      </c>
      <c r="I128" s="13">
        <f t="shared" si="2"/>
        <v>350</v>
      </c>
      <c r="J128" s="11" t="s">
        <v>22</v>
      </c>
      <c r="K128" s="11" t="s">
        <v>22</v>
      </c>
      <c r="L128" s="11" t="s">
        <v>22</v>
      </c>
      <c r="M128" s="20"/>
    </row>
    <row r="129" spans="1:13" ht="39">
      <c r="A129" s="2">
        <v>126</v>
      </c>
      <c r="B129" s="50" t="s">
        <v>309</v>
      </c>
      <c r="C129" s="50" t="s">
        <v>310</v>
      </c>
      <c r="D129" s="50" t="s">
        <v>311</v>
      </c>
      <c r="E129" s="11" t="s">
        <v>20</v>
      </c>
      <c r="F129" s="51">
        <v>9789869987523</v>
      </c>
      <c r="G129" s="11">
        <v>1</v>
      </c>
      <c r="H129" s="11">
        <v>360</v>
      </c>
      <c r="I129" s="13">
        <f t="shared" si="2"/>
        <v>360</v>
      </c>
      <c r="J129" s="11" t="s">
        <v>22</v>
      </c>
      <c r="K129" s="11" t="s">
        <v>22</v>
      </c>
      <c r="L129" s="11" t="s">
        <v>22</v>
      </c>
      <c r="M129" s="20"/>
    </row>
    <row r="130" spans="1:13" ht="19.5">
      <c r="A130" s="2">
        <v>127</v>
      </c>
      <c r="B130" s="42" t="s">
        <v>312</v>
      </c>
      <c r="C130" s="43" t="s">
        <v>313</v>
      </c>
      <c r="D130" s="44" t="s">
        <v>314</v>
      </c>
      <c r="E130" s="81" t="s">
        <v>138</v>
      </c>
      <c r="F130" s="38">
        <v>9789863310532</v>
      </c>
      <c r="G130" s="82">
        <v>1</v>
      </c>
      <c r="H130" s="41">
        <v>240</v>
      </c>
      <c r="I130" s="13">
        <f t="shared" si="2"/>
        <v>240</v>
      </c>
      <c r="J130" s="11" t="s">
        <v>22</v>
      </c>
      <c r="K130" s="83" t="s">
        <v>61</v>
      </c>
      <c r="L130" s="83" t="s">
        <v>61</v>
      </c>
      <c r="M130" s="20"/>
    </row>
    <row r="131" spans="1:13" ht="19.5">
      <c r="A131" s="2">
        <v>128</v>
      </c>
      <c r="B131" s="42" t="s">
        <v>315</v>
      </c>
      <c r="C131" s="43" t="s">
        <v>313</v>
      </c>
      <c r="D131" s="84" t="s">
        <v>314</v>
      </c>
      <c r="E131" s="81" t="s">
        <v>138</v>
      </c>
      <c r="F131" s="38">
        <v>9789863310815</v>
      </c>
      <c r="G131" s="82">
        <v>1</v>
      </c>
      <c r="H131" s="41">
        <v>240</v>
      </c>
      <c r="I131" s="13">
        <f t="shared" si="2"/>
        <v>240</v>
      </c>
      <c r="J131" s="11" t="s">
        <v>22</v>
      </c>
      <c r="K131" s="83" t="s">
        <v>61</v>
      </c>
      <c r="L131" s="83" t="s">
        <v>61</v>
      </c>
      <c r="M131" s="20"/>
    </row>
    <row r="132" spans="1:13" ht="19.5">
      <c r="A132" s="2">
        <v>129</v>
      </c>
      <c r="B132" s="42" t="s">
        <v>316</v>
      </c>
      <c r="C132" s="43" t="s">
        <v>313</v>
      </c>
      <c r="D132" s="84" t="s">
        <v>314</v>
      </c>
      <c r="E132" s="81" t="s">
        <v>138</v>
      </c>
      <c r="F132" s="38">
        <v>9789863311263</v>
      </c>
      <c r="G132" s="82">
        <v>1</v>
      </c>
      <c r="H132" s="41">
        <v>240</v>
      </c>
      <c r="I132" s="13">
        <f t="shared" si="2"/>
        <v>240</v>
      </c>
      <c r="J132" s="11" t="s">
        <v>22</v>
      </c>
      <c r="K132" s="83" t="s">
        <v>61</v>
      </c>
      <c r="L132" s="83" t="s">
        <v>61</v>
      </c>
      <c r="M132" s="20"/>
    </row>
    <row r="133" spans="1:13" ht="19.5">
      <c r="A133" s="2">
        <v>130</v>
      </c>
      <c r="B133" s="42" t="s">
        <v>317</v>
      </c>
      <c r="C133" s="43" t="s">
        <v>313</v>
      </c>
      <c r="D133" s="84" t="s">
        <v>314</v>
      </c>
      <c r="E133" s="81" t="s">
        <v>138</v>
      </c>
      <c r="F133" s="38">
        <v>9789863310938</v>
      </c>
      <c r="G133" s="82">
        <v>1</v>
      </c>
      <c r="H133" s="41">
        <v>240</v>
      </c>
      <c r="I133" s="13">
        <f t="shared" ref="I133:I150" si="3">G133*H133</f>
        <v>240</v>
      </c>
      <c r="J133" s="11" t="s">
        <v>22</v>
      </c>
      <c r="K133" s="83" t="s">
        <v>61</v>
      </c>
      <c r="L133" s="83" t="s">
        <v>61</v>
      </c>
      <c r="M133" s="20"/>
    </row>
    <row r="134" spans="1:13" ht="19.5">
      <c r="A134" s="2">
        <v>131</v>
      </c>
      <c r="B134" s="42" t="s">
        <v>318</v>
      </c>
      <c r="C134" s="43" t="s">
        <v>313</v>
      </c>
      <c r="D134" s="84" t="s">
        <v>314</v>
      </c>
      <c r="E134" s="81" t="s">
        <v>138</v>
      </c>
      <c r="F134" s="38">
        <v>9789863311522</v>
      </c>
      <c r="G134" s="41">
        <v>1</v>
      </c>
      <c r="H134" s="41">
        <v>240</v>
      </c>
      <c r="I134" s="13">
        <f t="shared" si="3"/>
        <v>240</v>
      </c>
      <c r="J134" s="11" t="s">
        <v>22</v>
      </c>
      <c r="K134" s="83" t="s">
        <v>61</v>
      </c>
      <c r="L134" s="83" t="s">
        <v>61</v>
      </c>
      <c r="M134" s="20"/>
    </row>
    <row r="135" spans="1:13" ht="19.5">
      <c r="A135" s="2">
        <v>132</v>
      </c>
      <c r="B135" s="42" t="s">
        <v>319</v>
      </c>
      <c r="C135" s="43" t="s">
        <v>313</v>
      </c>
      <c r="D135" s="84" t="s">
        <v>314</v>
      </c>
      <c r="E135" s="81" t="s">
        <v>138</v>
      </c>
      <c r="F135" s="38">
        <v>9789863311904</v>
      </c>
      <c r="G135" s="41">
        <v>1</v>
      </c>
      <c r="H135" s="41">
        <v>240</v>
      </c>
      <c r="I135" s="13">
        <f t="shared" si="3"/>
        <v>240</v>
      </c>
      <c r="J135" s="11" t="s">
        <v>22</v>
      </c>
      <c r="K135" s="83" t="s">
        <v>61</v>
      </c>
      <c r="L135" s="83" t="s">
        <v>61</v>
      </c>
      <c r="M135" s="20"/>
    </row>
    <row r="136" spans="1:13" ht="19.5">
      <c r="A136" s="2">
        <v>133</v>
      </c>
      <c r="B136" s="42" t="s">
        <v>320</v>
      </c>
      <c r="C136" s="43" t="s">
        <v>313</v>
      </c>
      <c r="D136" s="84" t="s">
        <v>314</v>
      </c>
      <c r="E136" s="81" t="s">
        <v>138</v>
      </c>
      <c r="F136" s="38">
        <v>9789863312024</v>
      </c>
      <c r="G136" s="41">
        <v>1</v>
      </c>
      <c r="H136" s="41">
        <v>240</v>
      </c>
      <c r="I136" s="13">
        <f t="shared" si="3"/>
        <v>240</v>
      </c>
      <c r="J136" s="11" t="s">
        <v>22</v>
      </c>
      <c r="K136" s="83" t="s">
        <v>61</v>
      </c>
      <c r="L136" s="83" t="s">
        <v>61</v>
      </c>
      <c r="M136" s="20"/>
    </row>
    <row r="137" spans="1:13" ht="19.5">
      <c r="A137" s="2">
        <v>134</v>
      </c>
      <c r="B137" s="42" t="s">
        <v>321</v>
      </c>
      <c r="C137" s="43" t="s">
        <v>313</v>
      </c>
      <c r="D137" s="84" t="s">
        <v>314</v>
      </c>
      <c r="E137" s="81" t="s">
        <v>138</v>
      </c>
      <c r="F137" s="38">
        <v>9789863312369</v>
      </c>
      <c r="G137" s="41">
        <v>1</v>
      </c>
      <c r="H137" s="41">
        <v>240</v>
      </c>
      <c r="I137" s="13">
        <f t="shared" si="3"/>
        <v>240</v>
      </c>
      <c r="J137" s="11" t="s">
        <v>22</v>
      </c>
      <c r="K137" s="83" t="s">
        <v>61</v>
      </c>
      <c r="L137" s="83" t="s">
        <v>61</v>
      </c>
      <c r="M137" s="20"/>
    </row>
    <row r="138" spans="1:13" ht="19.5">
      <c r="A138" s="2">
        <v>135</v>
      </c>
      <c r="B138" s="42" t="s">
        <v>322</v>
      </c>
      <c r="C138" s="43" t="s">
        <v>313</v>
      </c>
      <c r="D138" s="84" t="s">
        <v>314</v>
      </c>
      <c r="E138" s="81" t="s">
        <v>138</v>
      </c>
      <c r="F138" s="38">
        <v>9789863312604</v>
      </c>
      <c r="G138" s="41">
        <v>1</v>
      </c>
      <c r="H138" s="41">
        <v>240</v>
      </c>
      <c r="I138" s="13">
        <f t="shared" si="3"/>
        <v>240</v>
      </c>
      <c r="J138" s="11" t="s">
        <v>22</v>
      </c>
      <c r="K138" s="83" t="s">
        <v>61</v>
      </c>
      <c r="L138" s="83" t="s">
        <v>61</v>
      </c>
      <c r="M138" s="20"/>
    </row>
    <row r="139" spans="1:13" ht="19.5">
      <c r="A139" s="2">
        <v>136</v>
      </c>
      <c r="B139" s="42" t="s">
        <v>323</v>
      </c>
      <c r="C139" s="43" t="s">
        <v>313</v>
      </c>
      <c r="D139" s="84" t="s">
        <v>314</v>
      </c>
      <c r="E139" s="81" t="s">
        <v>138</v>
      </c>
      <c r="F139" s="38">
        <v>9789863312840</v>
      </c>
      <c r="G139" s="38">
        <v>1</v>
      </c>
      <c r="H139" s="41">
        <v>240</v>
      </c>
      <c r="I139" s="13">
        <f t="shared" si="3"/>
        <v>240</v>
      </c>
      <c r="J139" s="11" t="s">
        <v>22</v>
      </c>
      <c r="K139" s="83" t="s">
        <v>61</v>
      </c>
      <c r="L139" s="83" t="s">
        <v>61</v>
      </c>
      <c r="M139" s="20"/>
    </row>
    <row r="140" spans="1:13" ht="19.5">
      <c r="A140" s="2">
        <v>137</v>
      </c>
      <c r="B140" s="42" t="s">
        <v>324</v>
      </c>
      <c r="C140" s="43" t="s">
        <v>313</v>
      </c>
      <c r="D140" s="84" t="s">
        <v>314</v>
      </c>
      <c r="E140" s="81" t="s">
        <v>138</v>
      </c>
      <c r="F140" s="38">
        <v>9789863313267</v>
      </c>
      <c r="G140" s="38">
        <v>1</v>
      </c>
      <c r="H140" s="41">
        <v>240</v>
      </c>
      <c r="I140" s="13">
        <f t="shared" si="3"/>
        <v>240</v>
      </c>
      <c r="J140" s="11" t="s">
        <v>22</v>
      </c>
      <c r="K140" s="83" t="s">
        <v>61</v>
      </c>
      <c r="L140" s="83" t="s">
        <v>61</v>
      </c>
      <c r="M140" s="20"/>
    </row>
    <row r="141" spans="1:13" ht="19.5">
      <c r="A141" s="2">
        <v>138</v>
      </c>
      <c r="B141" s="42" t="s">
        <v>325</v>
      </c>
      <c r="C141" s="43" t="s">
        <v>313</v>
      </c>
      <c r="D141" s="84" t="s">
        <v>314</v>
      </c>
      <c r="E141" s="81" t="s">
        <v>138</v>
      </c>
      <c r="F141" s="38">
        <v>9789863313571</v>
      </c>
      <c r="G141" s="41">
        <v>1</v>
      </c>
      <c r="H141" s="41">
        <v>240</v>
      </c>
      <c r="I141" s="13">
        <f t="shared" si="3"/>
        <v>240</v>
      </c>
      <c r="J141" s="11" t="s">
        <v>22</v>
      </c>
      <c r="K141" s="83" t="s">
        <v>61</v>
      </c>
      <c r="L141" s="83" t="s">
        <v>61</v>
      </c>
      <c r="M141" s="20"/>
    </row>
    <row r="142" spans="1:13" ht="19.5">
      <c r="A142" s="2">
        <v>139</v>
      </c>
      <c r="B142" s="42" t="s">
        <v>326</v>
      </c>
      <c r="C142" s="43" t="s">
        <v>313</v>
      </c>
      <c r="D142" s="84" t="s">
        <v>314</v>
      </c>
      <c r="E142" s="81" t="s">
        <v>138</v>
      </c>
      <c r="F142" s="38">
        <v>9789863313762</v>
      </c>
      <c r="G142" s="41">
        <v>1</v>
      </c>
      <c r="H142" s="41">
        <v>240</v>
      </c>
      <c r="I142" s="13">
        <f t="shared" si="3"/>
        <v>240</v>
      </c>
      <c r="J142" s="11" t="s">
        <v>22</v>
      </c>
      <c r="K142" s="83" t="s">
        <v>61</v>
      </c>
      <c r="L142" s="83" t="s">
        <v>61</v>
      </c>
      <c r="M142" s="20"/>
    </row>
    <row r="143" spans="1:13" ht="19.5">
      <c r="A143" s="2">
        <v>140</v>
      </c>
      <c r="B143" s="42" t="s">
        <v>327</v>
      </c>
      <c r="C143" s="43" t="s">
        <v>313</v>
      </c>
      <c r="D143" s="84" t="s">
        <v>314</v>
      </c>
      <c r="E143" s="81" t="s">
        <v>138</v>
      </c>
      <c r="F143" s="38">
        <v>9789863314059</v>
      </c>
      <c r="G143" s="41">
        <v>1</v>
      </c>
      <c r="H143" s="41">
        <v>240</v>
      </c>
      <c r="I143" s="13">
        <f t="shared" si="3"/>
        <v>240</v>
      </c>
      <c r="J143" s="11" t="s">
        <v>22</v>
      </c>
      <c r="K143" s="83" t="s">
        <v>61</v>
      </c>
      <c r="L143" s="83" t="s">
        <v>61</v>
      </c>
      <c r="M143" s="20"/>
    </row>
    <row r="144" spans="1:13" ht="19.5">
      <c r="A144" s="2">
        <v>141</v>
      </c>
      <c r="B144" s="42" t="s">
        <v>328</v>
      </c>
      <c r="C144" s="43" t="s">
        <v>313</v>
      </c>
      <c r="D144" s="84" t="s">
        <v>314</v>
      </c>
      <c r="E144" s="81" t="s">
        <v>138</v>
      </c>
      <c r="F144" s="38">
        <v>9789863314271</v>
      </c>
      <c r="G144" s="41">
        <v>1</v>
      </c>
      <c r="H144" s="41">
        <v>240</v>
      </c>
      <c r="I144" s="13">
        <f t="shared" si="3"/>
        <v>240</v>
      </c>
      <c r="J144" s="11" t="s">
        <v>22</v>
      </c>
      <c r="K144" s="83" t="s">
        <v>61</v>
      </c>
      <c r="L144" s="83" t="s">
        <v>61</v>
      </c>
      <c r="M144" s="20"/>
    </row>
    <row r="145" spans="1:13" ht="19.5">
      <c r="A145" s="2">
        <v>142</v>
      </c>
      <c r="B145" s="42" t="s">
        <v>329</v>
      </c>
      <c r="C145" s="43" t="s">
        <v>313</v>
      </c>
      <c r="D145" s="84" t="s">
        <v>314</v>
      </c>
      <c r="E145" s="81" t="s">
        <v>138</v>
      </c>
      <c r="F145" s="38">
        <v>9789863314288</v>
      </c>
      <c r="G145" s="41">
        <v>1</v>
      </c>
      <c r="H145" s="41">
        <v>240</v>
      </c>
      <c r="I145" s="13">
        <f t="shared" si="3"/>
        <v>240</v>
      </c>
      <c r="J145" s="11" t="s">
        <v>22</v>
      </c>
      <c r="K145" s="83" t="s">
        <v>61</v>
      </c>
      <c r="L145" s="83" t="s">
        <v>61</v>
      </c>
      <c r="M145" s="20"/>
    </row>
    <row r="146" spans="1:13" ht="19.5">
      <c r="A146" s="2">
        <v>143</v>
      </c>
      <c r="B146" s="42" t="s">
        <v>330</v>
      </c>
      <c r="C146" s="43" t="s">
        <v>313</v>
      </c>
      <c r="D146" s="84" t="s">
        <v>314</v>
      </c>
      <c r="E146" s="41" t="s">
        <v>138</v>
      </c>
      <c r="F146" s="89">
        <v>9789863315025</v>
      </c>
      <c r="G146" s="41">
        <v>1</v>
      </c>
      <c r="H146" s="41">
        <v>240</v>
      </c>
      <c r="I146" s="13">
        <f t="shared" si="3"/>
        <v>240</v>
      </c>
      <c r="J146" s="11" t="s">
        <v>22</v>
      </c>
      <c r="K146" s="41" t="s">
        <v>61</v>
      </c>
      <c r="L146" s="41" t="s">
        <v>61</v>
      </c>
      <c r="M146" s="20"/>
    </row>
    <row r="147" spans="1:13" ht="19.5">
      <c r="A147" s="2">
        <v>144</v>
      </c>
      <c r="B147" s="65" t="s">
        <v>331</v>
      </c>
      <c r="C147" s="66" t="s">
        <v>332</v>
      </c>
      <c r="D147" s="88" t="s">
        <v>196</v>
      </c>
      <c r="E147" s="90" t="s">
        <v>184</v>
      </c>
      <c r="F147" s="85">
        <v>4710415387981</v>
      </c>
      <c r="G147" s="64">
        <v>1</v>
      </c>
      <c r="H147" s="64">
        <v>1760</v>
      </c>
      <c r="I147" s="13">
        <f t="shared" si="3"/>
        <v>1760</v>
      </c>
      <c r="J147" s="11" t="s">
        <v>71</v>
      </c>
      <c r="K147" s="37" t="s">
        <v>22</v>
      </c>
      <c r="L147" s="37" t="s">
        <v>22</v>
      </c>
      <c r="M147" s="20"/>
    </row>
    <row r="148" spans="1:13" ht="19.5">
      <c r="A148" s="2">
        <v>145</v>
      </c>
      <c r="B148" s="65" t="s">
        <v>333</v>
      </c>
      <c r="C148" s="66" t="s">
        <v>334</v>
      </c>
      <c r="D148" s="66" t="s">
        <v>335</v>
      </c>
      <c r="E148" s="67" t="s">
        <v>184</v>
      </c>
      <c r="F148" s="85">
        <v>9789863528500</v>
      </c>
      <c r="G148" s="64">
        <v>1</v>
      </c>
      <c r="H148" s="64">
        <v>1990</v>
      </c>
      <c r="I148" s="13">
        <f t="shared" si="3"/>
        <v>1990</v>
      </c>
      <c r="J148" s="11" t="s">
        <v>71</v>
      </c>
      <c r="K148" s="64" t="s">
        <v>22</v>
      </c>
      <c r="L148" s="64" t="s">
        <v>22</v>
      </c>
      <c r="M148" s="20"/>
    </row>
    <row r="149" spans="1:13" ht="19.5">
      <c r="A149" s="2">
        <v>146</v>
      </c>
      <c r="B149" s="52" t="s">
        <v>336</v>
      </c>
      <c r="C149" s="52" t="s">
        <v>337</v>
      </c>
      <c r="D149" s="52" t="s">
        <v>338</v>
      </c>
      <c r="E149" s="37" t="s">
        <v>138</v>
      </c>
      <c r="F149" s="38">
        <v>9789869821490</v>
      </c>
      <c r="G149" s="41">
        <v>1</v>
      </c>
      <c r="H149" s="54">
        <v>980</v>
      </c>
      <c r="I149" s="13">
        <f t="shared" si="3"/>
        <v>980</v>
      </c>
      <c r="J149" s="41" t="s">
        <v>22</v>
      </c>
      <c r="K149" s="41" t="s">
        <v>61</v>
      </c>
      <c r="L149" s="41" t="s">
        <v>61</v>
      </c>
      <c r="M149" s="20"/>
    </row>
    <row r="150" spans="1:13" ht="19.5">
      <c r="A150" s="2">
        <v>147</v>
      </c>
      <c r="B150" s="52" t="s">
        <v>339</v>
      </c>
      <c r="C150" s="52" t="s">
        <v>340</v>
      </c>
      <c r="D150" s="52" t="s">
        <v>341</v>
      </c>
      <c r="E150" s="37" t="s">
        <v>138</v>
      </c>
      <c r="F150" s="38">
        <v>9789863383741</v>
      </c>
      <c r="G150" s="41">
        <v>1</v>
      </c>
      <c r="H150" s="41">
        <v>380</v>
      </c>
      <c r="I150" s="13">
        <f t="shared" si="3"/>
        <v>380</v>
      </c>
      <c r="J150" s="41" t="s">
        <v>22</v>
      </c>
      <c r="K150" s="41" t="s">
        <v>61</v>
      </c>
      <c r="L150" s="41" t="s">
        <v>61</v>
      </c>
      <c r="M150" s="20"/>
    </row>
    <row r="151" spans="1:13" ht="19.5">
      <c r="A151" s="2" t="s">
        <v>11</v>
      </c>
      <c r="B151" s="1"/>
      <c r="C151" s="1"/>
      <c r="D151" s="1"/>
      <c r="E151" s="2"/>
      <c r="F151" s="2"/>
      <c r="G151" s="5"/>
      <c r="H151" s="5"/>
      <c r="I151" s="5">
        <f>SUM(I4:I150)</f>
        <v>105220</v>
      </c>
      <c r="J151" s="1"/>
      <c r="K151" s="1"/>
      <c r="L151" s="1"/>
      <c r="M151" s="1"/>
    </row>
    <row r="152" spans="1:13" ht="270" customHeight="1">
      <c r="A152" s="91" t="s">
        <v>14</v>
      </c>
      <c r="B152" s="92"/>
      <c r="C152" s="92"/>
      <c r="D152" s="92"/>
      <c r="E152" s="92"/>
      <c r="F152" s="92"/>
      <c r="G152" s="92"/>
      <c r="H152" s="92"/>
      <c r="I152" s="92"/>
      <c r="J152" s="92"/>
      <c r="K152" s="92"/>
      <c r="L152" s="92"/>
      <c r="M152" s="92"/>
    </row>
    <row r="153" spans="1:13" ht="82.5" customHeight="1">
      <c r="A153" s="99" t="s">
        <v>344</v>
      </c>
      <c r="B153" s="99"/>
      <c r="C153" s="99"/>
      <c r="D153" s="99"/>
      <c r="E153" s="99"/>
      <c r="F153" s="99"/>
      <c r="G153" s="99"/>
      <c r="H153" s="99"/>
      <c r="I153" s="99"/>
      <c r="J153" s="99"/>
      <c r="K153" s="99"/>
      <c r="L153" s="99"/>
      <c r="M153" s="99"/>
    </row>
  </sheetData>
  <mergeCells count="4">
    <mergeCell ref="A152:M152"/>
    <mergeCell ref="A1:M1"/>
    <mergeCell ref="A2:M2"/>
    <mergeCell ref="A153:M153"/>
  </mergeCells>
  <phoneticPr fontId="1" type="noConversion"/>
  <conditionalFormatting sqref="B25:B36 B11:B20 B141:B150 B4 B117:B124 B131:B139 B93:B102 B109:B115 B83:B91 B73:B76 B50:B57 B64:B71 B39:B48">
    <cfRule type="expression" dxfId="0" priority="13" stopIfTrue="1">
      <formula>AND(COUNTIF(#REF!,B4)+COUNTIF($B$2:$B$190,B4)&gt;1,NOT(ISBLANK(B4)))</formula>
    </cfRule>
  </conditionalFormatting>
  <hyperlinks>
    <hyperlink ref="C20" r:id="rId1"/>
    <hyperlink ref="C5" r:id="rId2"/>
    <hyperlink ref="C6" r:id="rId3"/>
    <hyperlink ref="C7" r:id="rId4"/>
    <hyperlink ref="C8" r:id="rId5"/>
    <hyperlink ref="C9" r:id="rId6"/>
    <hyperlink ref="C10" r:id="rId7"/>
    <hyperlink ref="C11" r:id="rId8"/>
    <hyperlink ref="C12" r:id="rId9"/>
    <hyperlink ref="C13" r:id="rId10"/>
    <hyperlink ref="C14" r:id="rId11"/>
    <hyperlink ref="C15" r:id="rId12"/>
    <hyperlink ref="C16" r:id="rId13"/>
    <hyperlink ref="C17" r:id="rId14"/>
    <hyperlink ref="C18" r:id="rId15"/>
    <hyperlink ref="C19" r:id="rId16"/>
    <hyperlink ref="C4" r:id="rId17"/>
    <hyperlink ref="D4" r:id="rId18"/>
    <hyperlink ref="C25" r:id="rId19"/>
    <hyperlink ref="D25" r:id="rId20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52" fitToHeight="5" orientation="portrait" r:id="rId2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2022-12-21T23:38:54Z</cp:lastPrinted>
  <dcterms:created xsi:type="dcterms:W3CDTF">2012-07-23T02:09:03Z</dcterms:created>
  <dcterms:modified xsi:type="dcterms:W3CDTF">2023-01-26T14:14:40Z</dcterms:modified>
</cp:coreProperties>
</file>